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Паспорт!$A$1:$B$16</definedName>
    <definedName name="_xlnm.Print_Area" localSheetId="2">'Процессная часть'!$A$1:$M$106</definedName>
    <definedName name="_xlnm.Print_Area" localSheetId="3">'Фин. обеспечение '!$A$1:$E$31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3" i="3"/>
  <c r="G98"/>
  <c r="E99"/>
  <c r="F99"/>
  <c r="G99"/>
  <c r="H99"/>
  <c r="E100"/>
  <c r="F100"/>
  <c r="G100"/>
  <c r="H100"/>
  <c r="H98"/>
  <c r="E98"/>
  <c r="D97"/>
  <c r="D96"/>
  <c r="D95"/>
  <c r="E78" l="1"/>
  <c r="F78"/>
  <c r="G78"/>
  <c r="H78"/>
  <c r="E79"/>
  <c r="F79"/>
  <c r="G79"/>
  <c r="H79"/>
  <c r="F77"/>
  <c r="G77"/>
  <c r="H77"/>
  <c r="E77"/>
  <c r="D76"/>
  <c r="D75"/>
  <c r="D74"/>
  <c r="B6" i="4" l="1"/>
  <c r="E48" i="3"/>
  <c r="F48"/>
  <c r="G48"/>
  <c r="H48"/>
  <c r="E49"/>
  <c r="F49"/>
  <c r="G49"/>
  <c r="H49"/>
  <c r="F47"/>
  <c r="G47"/>
  <c r="H47"/>
  <c r="E47"/>
  <c r="D44"/>
  <c r="D45"/>
  <c r="D46"/>
  <c r="D43"/>
  <c r="D100" l="1"/>
  <c r="D94"/>
  <c r="D93"/>
  <c r="D92"/>
  <c r="D98" l="1"/>
  <c r="D99"/>
  <c r="B26" i="4"/>
  <c r="B21" s="1"/>
  <c r="H88" i="3"/>
  <c r="G88"/>
  <c r="F88"/>
  <c r="E88"/>
  <c r="H87"/>
  <c r="G87"/>
  <c r="F87"/>
  <c r="E87"/>
  <c r="H86"/>
  <c r="G86"/>
  <c r="F86"/>
  <c r="E86"/>
  <c r="D85"/>
  <c r="D84"/>
  <c r="D83"/>
  <c r="D73"/>
  <c r="D72"/>
  <c r="D71"/>
  <c r="H67"/>
  <c r="G67"/>
  <c r="F67"/>
  <c r="E67"/>
  <c r="H66"/>
  <c r="G66"/>
  <c r="F66"/>
  <c r="E66"/>
  <c r="H65"/>
  <c r="G65"/>
  <c r="F65"/>
  <c r="E65"/>
  <c r="D64"/>
  <c r="D63"/>
  <c r="D62"/>
  <c r="H58"/>
  <c r="G58"/>
  <c r="F58"/>
  <c r="E58"/>
  <c r="E103" s="1"/>
  <c r="H57"/>
  <c r="G57"/>
  <c r="F57"/>
  <c r="F102" s="1"/>
  <c r="E57"/>
  <c r="H56"/>
  <c r="G56"/>
  <c r="G101" s="1"/>
  <c r="F56"/>
  <c r="E56"/>
  <c r="E101" s="1"/>
  <c r="D55"/>
  <c r="D54"/>
  <c r="D53"/>
  <c r="D47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2"/>
  <c r="D21"/>
  <c r="D20"/>
  <c r="D19"/>
  <c r="D18"/>
  <c r="D17"/>
  <c r="D16"/>
  <c r="D15"/>
  <c r="D14"/>
  <c r="D13"/>
  <c r="D12"/>
  <c r="D11"/>
  <c r="G103" l="1"/>
  <c r="G102"/>
  <c r="F103"/>
  <c r="H101"/>
  <c r="H103"/>
  <c r="D26" i="4" s="1"/>
  <c r="E102" i="3"/>
  <c r="C23" i="4" s="1"/>
  <c r="H102" i="3"/>
  <c r="C26" i="4" s="1"/>
  <c r="C21" s="1"/>
  <c r="D65" i="3"/>
  <c r="B25" i="4"/>
  <c r="B20" s="1"/>
  <c r="B23"/>
  <c r="D88" i="3"/>
  <c r="D23" i="4"/>
  <c r="D86" i="3"/>
  <c r="D56"/>
  <c r="D58"/>
  <c r="D77"/>
  <c r="D79"/>
  <c r="D87"/>
  <c r="D57"/>
  <c r="D78"/>
  <c r="D48"/>
  <c r="C25" i="4"/>
  <c r="C20" s="1"/>
  <c r="D49" i="3"/>
  <c r="D25" i="4"/>
  <c r="D24"/>
  <c r="D19" s="1"/>
  <c r="C24"/>
  <c r="C19" s="1"/>
  <c r="B24"/>
  <c r="D67" i="3"/>
  <c r="D66"/>
  <c r="B22" i="4" l="1"/>
  <c r="D103" i="3"/>
  <c r="D102"/>
  <c r="D101"/>
  <c r="D20" i="4"/>
  <c r="E20" s="1"/>
  <c r="E25"/>
  <c r="D21"/>
  <c r="E21" s="1"/>
  <c r="E26"/>
  <c r="B19"/>
  <c r="E19" s="1"/>
  <c r="E24"/>
  <c r="D22"/>
  <c r="D18"/>
  <c r="E23"/>
  <c r="B18"/>
  <c r="C22"/>
  <c r="C18"/>
  <c r="C17" s="1"/>
  <c r="D17" l="1"/>
  <c r="E22"/>
  <c r="E18"/>
  <c r="B17"/>
  <c r="E17" l="1"/>
</calcChain>
</file>

<file path=xl/sharedStrings.xml><?xml version="1.0" encoding="utf-8"?>
<sst xmlns="http://schemas.openxmlformats.org/spreadsheetml/2006/main" count="501" uniqueCount="268">
  <si>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</si>
  <si>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</si>
  <si>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</si>
  <si>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</si>
  <si>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Период реализации</t>
  </si>
  <si>
    <t>Цели муниципальной программы</t>
  </si>
  <si>
    <t>Направления (подпрограммы)</t>
  </si>
  <si>
    <t>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</si>
  <si>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</si>
  <si>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</si>
  <si>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  С.В.Филатова
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</si>
  <si>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</si>
  <si>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</si>
  <si>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</si>
  <si>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</si>
  <si>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</si>
  <si>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</si>
  <si>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</si>
  <si>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</si>
  <si>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</si>
  <si>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2025год</t>
  </si>
  <si>
    <t>2026год</t>
  </si>
  <si>
    <t>2027год</t>
  </si>
  <si>
    <t>Показатели целей муниципальной программы</t>
  </si>
  <si>
    <t>1.1</t>
  </si>
  <si>
    <t>1.1.2</t>
  </si>
  <si>
    <t>Число детей-сирот, детей, оставшихся без попечения родителей в Кавказском районе, преданных на воспитание в семьи</t>
  </si>
  <si>
    <t>1.2</t>
  </si>
  <si>
    <t>Цель муниципальной программы - создание условий для роста благосостояния отдельных категорий граждан</t>
  </si>
  <si>
    <t>1.2.1</t>
  </si>
  <si>
    <t>Количество приобретенных (построенных) жилых помещений для отдельных категорий граждан</t>
  </si>
  <si>
    <t xml:space="preserve">Управление имущественных отношений администрации МО Кавказский район </t>
  </si>
  <si>
    <t>1.2.2</t>
  </si>
  <si>
    <t>Численность граждан пожилого возраста, охваченных различными видами государственной социальной помощи и поддержки</t>
  </si>
  <si>
    <t xml:space="preserve">правовой отдел администрации МО Кавказский район </t>
  </si>
  <si>
    <t>1.3</t>
  </si>
  <si>
    <t>Цель муниципальной программы - обеспечение защиты прав и интересов несовершеннолетних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</si>
  <si>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</si>
  <si>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</si>
  <si>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Управление образования администрации МО Кавказский район</t>
  </si>
  <si>
    <t>1.4</t>
  </si>
  <si>
    <t>Цель муниципальной программы - повышение доступности объектов социальной сферы для инвалидов и других маломобильных групп населения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</si>
  <si>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</si>
  <si>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</si>
  <si>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процент</t>
  </si>
  <si>
    <t>2</t>
  </si>
  <si>
    <t>Показатели процессной части муниципальной программы</t>
  </si>
  <si>
    <t>2.1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</si>
  <si>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</si>
  <si>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</si>
  <si>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2.2.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</si>
  <si>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</si>
  <si>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2.3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</si>
  <si>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</si>
  <si>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</si>
  <si>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</si>
  <si>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</si>
  <si>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</si>
  <si>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</si>
  <si>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</si>
  <si>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 xml:space="preserve"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
</t>
  </si>
  <si>
    <t>2.8.</t>
  </si>
  <si>
    <t xml:space="preserve"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
</t>
  </si>
  <si>
    <t>2.9.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</si>
  <si>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</si>
  <si>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</si>
  <si>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</si>
  <si>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100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</si>
  <si>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</si>
  <si>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</si>
  <si>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</si>
  <si>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</si>
  <si>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</si>
  <si>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</si>
  <si>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</si>
  <si>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</si>
  <si>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</si>
  <si>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</si>
  <si>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</si>
  <si>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</si>
  <si>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</si>
  <si>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</si>
  <si>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</si>
  <si>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</si>
  <si>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</si>
  <si>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 xml:space="preserve">Управление образования администрации    МО  Кавказский район </t>
  </si>
  <si>
    <t>п.1.1.1</t>
  </si>
  <si>
    <t>1.2.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</si>
  <si>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</si>
  <si>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</si>
  <si>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</si>
  <si>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</si>
  <si>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</si>
  <si>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</si>
  <si>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>1.3.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</si>
  <si>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</si>
  <si>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</si>
  <si>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1.4.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</si>
  <si>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</si>
  <si>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</si>
  <si>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</si>
  <si>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</si>
  <si>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</si>
  <si>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</si>
  <si>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 xml:space="preserve"> -</t>
  </si>
  <si>
    <t xml:space="preserve">Администрация МО Кавказский район </t>
  </si>
  <si>
    <t>1.7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</si>
  <si>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</si>
  <si>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</si>
  <si>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1.9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</si>
  <si>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</si>
  <si>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</si>
  <si>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</si>
  <si>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</si>
  <si>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2026  год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</si>
  <si>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</si>
  <si>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</si>
  <si>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</si>
  <si>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</si>
  <si>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</si>
  <si>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</si>
  <si>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</si>
  <si>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</si>
  <si>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</si>
  <si>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</si>
  <si>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</si>
  <si>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Администрация МО Кавказскйи район</t>
  </si>
  <si>
    <t>п.1.2.2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</si>
  <si>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</si>
  <si>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</si>
  <si>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</si>
  <si>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</si>
  <si>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</si>
  <si>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Управление образования администрации муниципального образования Кавказский район</t>
  </si>
  <si>
    <t>п.1.3.1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</si>
  <si>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</si>
  <si>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</si>
  <si>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>п.1.4.1</t>
  </si>
  <si>
    <t>Х</t>
  </si>
  <si>
    <t>Всего процессная часть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</si>
  <si>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</si>
  <si>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</si>
  <si>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</si>
  <si>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</si>
  <si>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</si>
  <si>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</si>
  <si>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</si>
  <si>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</si>
  <si>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</si>
  <si>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</si>
  <si>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</si>
  <si>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Цель муниципальной программы - 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</si>
  <si>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</si>
  <si>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</si>
  <si>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</si>
  <si>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Приобретено жилое помещение и передано малоимущим гражданам по договору социального найма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</si>
  <si>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</si>
  <si>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человек</t>
  </si>
  <si>
    <t>единица</t>
  </si>
  <si>
    <t>штука</t>
  </si>
  <si>
    <t>5</t>
  </si>
  <si>
    <t>5.1</t>
  </si>
  <si>
    <t>1.2.3</t>
  </si>
  <si>
    <t>Доля граждан, получивших социальную поддержку - единовременную выплату, из числа лиц, заключивших в период с 1 мая 2024 года до завершения специальной военной операции 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</si>
  <si>
    <t>Отдел по делам казачества и военным вопросам администрации МО Кавказский район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</si>
  <si>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</t>
  </si>
  <si>
    <t xml:space="preserve"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
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</si>
  <si>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</si>
  <si>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</si>
  <si>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</si>
  <si>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</si>
  <si>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</si>
  <si>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Дополнительная мера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в период с 01.05.2024 года до завершения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 на Вооруженные Силы Российской Федерации), и принимавшем (принимающем) участие в специальной военной операции после заключения контракта</t>
  </si>
  <si>
    <t>Итого комплекс процессных мероприятий:</t>
  </si>
  <si>
    <t>Ответственный за достижение результата</t>
  </si>
  <si>
    <t>п.1.2.3</t>
  </si>
  <si>
    <t xml:space="preserve">Постановление администрации МО Кавказский район  от 13 мая 2024 года № 781 "Об утверждении Порядка предоставления дополнительной меры социальной поддержки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 специальной военной операции контракт о прохождении военной службы или контракт о пребывании в добровольческом формировании (о добровольческом содействии в выполнении задач, возложенных
 на Вооруженные Силы Российской Федерации), и принимавшим (принимающим)  участие в специальной военной операции  после заключения указанного контракта"; решение Совета МО Кавказский район от 25 апреля 2024 года № 104  "Об установлении дополнительной меры социальной поддержки
 в виде единовременной денежной выплаты гражданам, зарегистрированным на территории муниципального образования Кавказский район, заключившим  в период с 1 мая 2024 года до завершения специальной  военной операции контракт о похождении военной службы или контракт о пребывании  в добровольческом формировании  (о добровольческом содействии в выполнении задач, возложенных на Вооруженные Силы Российской Федерации),
 и принимавшим (принимающим) участие в специальной военной операции после заключения указанного контракта"( с изм. от 02 августа 2024 года № 145
</t>
  </si>
  <si>
    <t>сохранение населения, укрепление здоровья и повышение благополучия людей, поддержка семьи;                                                                комфортная и безопасная среда для жизни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</si>
  <si>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</si>
  <si>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ст.14 Жилищного кодекса РФ, Федеральный закон от 06.10.  2003 года № 131-ФЗ «Об общих принципах организации местного самоуправления в Российской Федерации», 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</si>
  <si>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 ГП: доля граждан, охваченных государственной социальной помощью на основании социального контракта, в общей численности малоимущих граждан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</si>
  <si>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</si>
  <si>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</si>
  <si>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 xml:space="preserve"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17 июня 1999 г. N 178-ФЗ "О государственной социальной помощи",
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
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</si>
  <si>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24.11.1995 N 181-ФЗ (ред. от 29.05.2024) "О социальной защите инвалидов в Российской Федерации", государственная программа Краснодарского края "Доступная среда", утв. постановлением главы администрации (губернатора) Краснодарского края от 12 октября 2015 г. № 969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</si>
  <si>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ГП: доля приоритетных объектов, нанесенных на карту доступности объектов и услуг по результатам их паспортизации, среди всех приоритетных объектов в Краснодарском крае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</si>
  <si>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</si>
  <si>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 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</si>
  <si>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</si>
  <si>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</si>
  <si>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 ГП: 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Краснодарском крае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</si>
  <si>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ст.14 Жилищного кодекса РФ, Федеральный закон от 06.10.  2003 года № 131-ФЗ «Об общих принципах организации местного самоуправления в Российской Федерации»,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</si>
  <si>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</si>
  <si>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938, Решение Совета муниципального образования Кавказский район Краснодарского края от 30 сентября 2015 г. N 226 "О пенсии и дополнительном материальном обеспечении за выслугу лет лицам, замещавшим муниципальные должности и должности муниципальной службы муниципального образования Кавказский район"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</si>
  <si>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</si>
  <si>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 Структура муниципальной программы</t>
  </si>
  <si>
    <t>3.1. Процессная часть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</si>
  <si>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</si>
  <si>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</si>
  <si>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4.2. Финансовое обеспечение второго этапа реализации муниципальной программы</t>
  </si>
  <si>
    <t>1.12</t>
  </si>
  <si>
    <t>управление опеки и попечительства в отношении
несовершеннолетних администрации муниципального образования Кавказский район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</si>
  <si>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</si>
  <si>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40</t>
  </si>
  <si>
    <t>45</t>
  </si>
  <si>
    <t xml:space="preserve">Правовой отдел администрации МО Кавказский район </t>
  </si>
  <si>
    <t>Управление опеки и попечительства в отношении несовершеннолетних администрации МО Кавказский район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</si>
  <si>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</si>
  <si>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</si>
  <si>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</si>
  <si>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х</t>
  </si>
  <si>
    <t>2.7.</t>
  </si>
  <si>
    <t>2015 - 2030 годы, I этап: 2015-2024  годы, II этап: 2025-2030 годы</t>
  </si>
  <si>
    <t>Управление образования администрации МО Кавказский район,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отдел культуры администрации МО Кавказский район, отдел по физической культуре и спорту администрации МО Кавказский район</t>
  </si>
  <si>
    <t>1.5.</t>
  </si>
  <si>
    <t>1.5.1</t>
  </si>
  <si>
    <t>Цель муниципальной программы-обеспечение безопасности мест проживания отдельных категорий семей с детьми</t>
  </si>
  <si>
    <t>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</si>
  <si>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единиц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</si>
  <si>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</t>
  </si>
  <si>
    <t>МКУ «Управление по делам гражданской обороны и чрезвычайным ситуациям Кавказского района»</t>
  </si>
  <si>
    <t xml:space="preserve">Управление опеки и попечительства в отношении несовершеннолетних администрации МО Кавказский район  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</si>
  <si>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</si>
  <si>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</si>
  <si>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п.1.5.1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</si>
  <si>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</si>
  <si>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</si>
  <si>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</si>
  <si>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</si>
  <si>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</si>
  <si>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Отдел по делам казачества и военным вопросам администрации муниципального образования Кавказский район</t>
  </si>
  <si>
    <t xml:space="preserve"> Управление имущественных отношений администрации муниципального образования Кавказский район</t>
  </si>
  <si>
    <t>МКУ «Управление по делам гражданской обороны и чрезвычайным ситуациям Кавказского района, отдел по делам несовершеннолетних администрации муниципального образования Кавказский район</t>
  </si>
  <si>
    <t>Администрация МО Кавказский район, отдел по делам несовершеннолетних администрации муниципального образования Кавказский район</t>
  </si>
  <si>
    <t>2.11</t>
  </si>
  <si>
    <t>Количество приобретенных и установленных автономных дымовых пожарных извещателей</t>
  </si>
  <si>
    <t>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района;                              создание условий для роста благосостояния отдельных категорий граждан;                       обеспечение защиты прав и интересов несовершеннолетних;                                          повышение доступности объектов социальной сферы для инвалидов и других маломобильных групп населения, обеспечение безопасности мест проживания отдельных категорий семей с детьми</t>
  </si>
  <si>
    <t>Задача муниципальной программы - снижение семейного неблагополучия, социально-средовая реабилитация и адаптация детей</t>
  </si>
  <si>
    <t>4.2</t>
  </si>
  <si>
    <t>6.2</t>
  </si>
  <si>
    <t>Дополнительная мера социальной поддержки в виде единовременной выплаты отдельным категориям граждан в связи с 80-й годовщиной Победы в Великой Отечественной войне 1941-1945 годов</t>
  </si>
  <si>
    <t>Организационный отдел администрации муниципального образования Кавказский район</t>
  </si>
  <si>
    <t>п. 1.2.2</t>
  </si>
  <si>
    <t>2.12</t>
  </si>
  <si>
    <t>Обеспечение отдельных категорий граждан единовременной выплатой, в связи с 80-й годовщиной Победы в Великой Отечественной войне 1941-1945 годов</t>
  </si>
  <si>
    <t xml:space="preserve">Указ Президента Российской Федерации от 15 января 2025 г. N 15
"О единовременной выплате некоторым категориям граждан Российской Федерации в связи с 80-й годовщиной Победы в Великой Отечественной войне 1941 - 1945 годов", решение Совета муниципального образования Кавказский район "Об установлении дополнительной меры социальной поддержки некоторых категорий граждан Российской Федерации в связи с 80-й годовщиной Победы в Великой Отечественной войне 1941-1945 годов"
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</si>
  <si>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</t>
  </si>
  <si>
    <t>Осуществлена деятельность по опеке и попечительству в отношении несовершеннолетних</t>
  </si>
  <si>
    <t>Осуществлена деятельность по организации отдыха и оздоровления детей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</si>
  <si>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</si>
  <si>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 xml:space="preserve"> Осуществлена деятельность комиссий по делам несовершеннолетних и защите их прав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</si>
  <si>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</si>
  <si>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Произведены выплаты</t>
  </si>
  <si>
    <t>Приобретены и предоставлены новогодние подарки</t>
  </si>
  <si>
    <t xml:space="preserve">Оснащены специализированным оборудованием и прочими приспособлениями образовательные учреждения 
 </t>
  </si>
  <si>
    <t xml:space="preserve">Произведены выплаты гражданам, заключившим контракт </t>
  </si>
  <si>
    <t>Произведены выплаты отдельным категориям граждан</t>
  </si>
  <si>
    <t>176</t>
  </si>
  <si>
    <t xml:space="preserve">Ответственный за реализацию комплекса процессных мероприятий - управление архитектуры и  градостроительства администрации муниципального образования Кавказский район   </t>
  </si>
  <si>
    <t xml:space="preserve">муниципальное казенное учреждение «Централизованная бухгалтерия образования муниципального образования Кавказский район»;
управление образования администрации муниципального образования Кавказский район;
отдел культуры муниципального образования Кавказский район;
отдел по физической культуре и спорту муниципального образования Кавказский район;
отдел по делам несовершеннолетних администрации муниципального образования Кавказский район; МКУ «Управление по делам гражданской обороны и чрезвычайным ситуациям Кавказского района»; организационный отдел администрации муниципального образования Кавказский район
</t>
  </si>
  <si>
    <t xml:space="preserve">управление опеки и попечительства в отношении
несовершеннолетних    администрации муниципального образования Кавказский район,   управление имущественных отношений администрации муниципального образования Кавказский район, правовой отдел администрации муниципального образования Кавказский район,   управление  архитектуры и градостроительства  администрации муниципального образования Кавказский район,     управление образования администрации муниципального образования Кавказский район, отдел по делам казачества и военным вопросам администрации муниципального образования Кавказский район
</t>
  </si>
  <si>
    <t>Ответственный за реализацию комплекса процессных мероприятий - управление опеки и попечительства в отношении несовершеннолетних  администрации муниципального образования Кавказский район</t>
  </si>
  <si>
    <t xml:space="preserve">ИЗМЕНЕНИЯ, 
вносимые в приложение к постановлению администрации муниципального образования Кавказский район от 14 ноября 2014 г. № 1775 «Об утверждении муниципальной программы муниципального образования Кавказский район «Социальная поддержка граждан»
</t>
  </si>
  <si>
    <t xml:space="preserve">всего - 2 485 578,5   тыс. рублей, в том числе: 1 этап - 1 899 865,3 тыс. рублей, 2 этап - 585 713,2  тыс. рублей
</t>
  </si>
  <si>
    <t xml:space="preserve">Заместитель главы муниципального
образования Кавказский район                                                                                                             С.В.Филатова
</t>
  </si>
  <si>
    <t xml:space="preserve">Заместитель главы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Кавказский район                                                                                                                                             С.В.Филатова
</t>
  </si>
  <si>
    <t>образования Кавказский район                                                                     С.В.Филатова</t>
  </si>
  <si>
    <t xml:space="preserve">Приложение 
к постановлению администрации                                            муниципального образования Кавказский район
от 28.08.2025 № 1592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</si>
</sst>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4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  <font>
      <sz val="11"/>
      <color rgb="FF00B05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5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</cellStyleXfs>
  <cellXfs count="132">
    <xf numFmtId="0" fontId="0" fillId="0" borderId="0" xfId="0"/>
    <xf numFmtId="0" fontId="16" fillId="0" borderId="0" xfId="0" applyFont="1" applyAlignment="1">
      <alignment wrapText="1"/>
    </xf>
    <xf numFmtId="0" fontId="17" fillId="0" borderId="0" xfId="0" applyFont="1"/>
    <xf numFmtId="0" fontId="13" fillId="9" borderId="2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/>
    </xf>
    <xf numFmtId="49" fontId="17" fillId="10" borderId="0" xfId="0" applyNumberFormat="1" applyFont="1" applyFill="1"/>
    <xf numFmtId="0" fontId="17" fillId="10" borderId="0" xfId="0" applyFont="1" applyFill="1"/>
    <xf numFmtId="0" fontId="17" fillId="10" borderId="0" xfId="0" applyFont="1" applyFill="1" applyAlignment="1">
      <alignment horizontal="center"/>
    </xf>
    <xf numFmtId="49" fontId="17" fillId="10" borderId="0" xfId="0" applyNumberFormat="1" applyFont="1" applyFill="1" applyAlignment="1">
      <alignment horizontal="center"/>
    </xf>
    <xf numFmtId="0" fontId="13" fillId="10" borderId="5" xfId="0" applyFont="1" applyFill="1" applyBorder="1" applyAlignment="1">
      <alignment horizontal="center" vertical="center" wrapText="1"/>
    </xf>
    <xf numFmtId="164" fontId="13" fillId="11" borderId="5" xfId="0" applyNumberFormat="1" applyFont="1" applyFill="1" applyBorder="1" applyAlignment="1">
      <alignment horizontal="justify" vertical="center" wrapText="1"/>
    </xf>
    <xf numFmtId="164" fontId="13" fillId="11" borderId="5" xfId="0" applyNumberFormat="1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justify" vertical="center" wrapText="1"/>
    </xf>
    <xf numFmtId="164" fontId="13" fillId="11" borderId="7" xfId="0" applyNumberFormat="1" applyFont="1" applyFill="1" applyBorder="1" applyAlignment="1">
      <alignment horizontal="left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9" borderId="2" xfId="0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0" fontId="13" fillId="0" borderId="0" xfId="0" applyFont="1" applyAlignment="1">
      <alignment vertical="center"/>
    </xf>
    <xf numFmtId="0" fontId="13" fillId="9" borderId="5" xfId="0" applyFont="1" applyFill="1" applyBorder="1" applyAlignment="1">
      <alignment horizontal="justify" vertical="center" wrapText="1"/>
    </xf>
    <xf numFmtId="0" fontId="13" fillId="9" borderId="5" xfId="0" applyFont="1" applyFill="1" applyBorder="1" applyAlignment="1">
      <alignment horizontal="justify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4" fillId="11" borderId="5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11" borderId="6" xfId="0" applyFont="1" applyFill="1" applyBorder="1" applyAlignment="1">
      <alignment horizontal="center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0" fontId="13" fillId="11" borderId="6" xfId="0" applyFont="1" applyFill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justify" vertical="center" wrapText="1"/>
    </xf>
    <xf numFmtId="0" fontId="14" fillId="10" borderId="5" xfId="0" applyFont="1" applyFill="1" applyBorder="1" applyAlignment="1">
      <alignment horizontal="left" vertical="center"/>
    </xf>
    <xf numFmtId="0" fontId="14" fillId="11" borderId="5" xfId="0" applyFont="1" applyFill="1" applyBorder="1" applyAlignment="1">
      <alignment horizontal="center" vertical="center" wrapText="1"/>
    </xf>
    <xf numFmtId="49" fontId="18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vertical="center" wrapText="1"/>
    </xf>
    <xf numFmtId="0" fontId="14" fillId="10" borderId="0" xfId="0" applyFont="1" applyFill="1" applyAlignment="1">
      <alignment wrapText="1"/>
    </xf>
    <xf numFmtId="0" fontId="14" fillId="11" borderId="5" xfId="0" applyFont="1" applyFill="1" applyBorder="1" applyAlignment="1">
      <alignment horizontal="left" vertical="center" wrapText="1"/>
    </xf>
    <xf numFmtId="49" fontId="14" fillId="10" borderId="5" xfId="0" applyNumberFormat="1" applyFont="1" applyFill="1" applyBorder="1" applyAlignment="1">
      <alignment vertical="center"/>
    </xf>
    <xf numFmtId="2" fontId="14" fillId="10" borderId="5" xfId="0" applyNumberFormat="1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vertical="center"/>
    </xf>
    <xf numFmtId="49" fontId="14" fillId="10" borderId="0" xfId="0" applyNumberFormat="1" applyFont="1" applyFill="1" applyAlignment="1">
      <alignment vertical="center"/>
    </xf>
    <xf numFmtId="2" fontId="14" fillId="10" borderId="0" xfId="0" applyNumberFormat="1" applyFont="1" applyFill="1" applyAlignment="1">
      <alignment horizontal="left" vertical="center" wrapText="1"/>
    </xf>
    <xf numFmtId="0" fontId="14" fillId="10" borderId="0" xfId="0" applyFont="1" applyFill="1" applyAlignment="1">
      <alignment vertical="center"/>
    </xf>
    <xf numFmtId="0" fontId="14" fillId="11" borderId="0" xfId="0" applyFont="1" applyFill="1" applyAlignment="1">
      <alignment horizontal="justify" vertical="center" wrapText="1"/>
    </xf>
    <xf numFmtId="0" fontId="14" fillId="11" borderId="5" xfId="0" applyFont="1" applyFill="1" applyBorder="1" applyAlignment="1">
      <alignment vertical="center" wrapText="1"/>
    </xf>
    <xf numFmtId="49" fontId="20" fillId="10" borderId="5" xfId="0" applyNumberFormat="1" applyFont="1" applyFill="1" applyBorder="1" applyAlignment="1">
      <alignment vertical="center"/>
    </xf>
    <xf numFmtId="0" fontId="14" fillId="0" borderId="5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21" fillId="0" borderId="5" xfId="0" applyNumberFormat="1" applyFont="1" applyFill="1" applyBorder="1" applyAlignment="1">
      <alignment vertical="center" wrapText="1"/>
    </xf>
    <xf numFmtId="49" fontId="21" fillId="11" borderId="5" xfId="0" applyNumberFormat="1" applyFont="1" applyFill="1" applyBorder="1" applyAlignment="1">
      <alignment vertical="center" wrapText="1"/>
    </xf>
    <xf numFmtId="4" fontId="23" fillId="0" borderId="5" xfId="0" applyNumberFormat="1" applyFont="1" applyBorder="1" applyAlignment="1">
      <alignment horizontal="justify" vertical="center" wrapText="1"/>
    </xf>
    <xf numFmtId="0" fontId="13" fillId="9" borderId="5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164" fontId="23" fillId="11" borderId="5" xfId="0" applyNumberFormat="1" applyFont="1" applyFill="1" applyBorder="1" applyAlignment="1">
      <alignment horizontal="justify" vertical="center" wrapText="1"/>
    </xf>
    <xf numFmtId="165" fontId="23" fillId="11" borderId="5" xfId="0" applyNumberFormat="1" applyFont="1" applyFill="1" applyBorder="1" applyAlignment="1">
      <alignment horizontal="justify" vertical="center" wrapText="1"/>
    </xf>
    <xf numFmtId="0" fontId="23" fillId="11" borderId="5" xfId="0" applyFont="1" applyFill="1" applyBorder="1" applyAlignment="1">
      <alignment horizontal="justify" vertical="center" wrapText="1"/>
    </xf>
    <xf numFmtId="164" fontId="23" fillId="11" borderId="5" xfId="0" applyNumberFormat="1" applyFont="1" applyFill="1" applyBorder="1" applyAlignment="1">
      <alignment horizontal="left" vertical="center" wrapText="1"/>
    </xf>
    <xf numFmtId="0" fontId="23" fillId="0" borderId="6" xfId="0" applyFont="1" applyFill="1" applyBorder="1" applyAlignment="1">
      <alignment horizontal="center" vertical="center" wrapText="1"/>
    </xf>
    <xf numFmtId="165" fontId="23" fillId="0" borderId="5" xfId="0" applyNumberFormat="1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8" fillId="11" borderId="5" xfId="0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left" vertical="center" wrapText="1"/>
    </xf>
    <xf numFmtId="0" fontId="14" fillId="11" borderId="11" xfId="0" applyFont="1" applyFill="1" applyBorder="1" applyAlignment="1">
      <alignment horizontal="left" vertical="center" wrapText="1"/>
    </xf>
    <xf numFmtId="0" fontId="14" fillId="11" borderId="12" xfId="0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justify" vertical="top" wrapText="1"/>
    </xf>
    <xf numFmtId="0" fontId="13" fillId="11" borderId="10" xfId="0" applyFont="1" applyFill="1" applyBorder="1" applyAlignment="1">
      <alignment horizontal="justify" vertical="top" wrapText="1"/>
    </xf>
    <xf numFmtId="0" fontId="13" fillId="11" borderId="9" xfId="0" applyFont="1" applyFill="1" applyBorder="1" applyAlignment="1">
      <alignment horizontal="justify" vertical="top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10" xfId="0" applyFont="1" applyFill="1" applyBorder="1" applyAlignment="1">
      <alignment horizontal="left" vertical="center" wrapText="1"/>
    </xf>
    <xf numFmtId="0" fontId="13" fillId="11" borderId="9" xfId="0" applyFont="1" applyFill="1" applyBorder="1" applyAlignment="1">
      <alignment horizontal="left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49" fontId="13" fillId="11" borderId="6" xfId="0" applyNumberFormat="1" applyFont="1" applyFill="1" applyBorder="1" applyAlignment="1">
      <alignment horizontal="center" vertical="center" wrapText="1"/>
    </xf>
    <xf numFmtId="49" fontId="13" fillId="11" borderId="10" xfId="0" applyNumberFormat="1" applyFont="1" applyFill="1" applyBorder="1" applyAlignment="1">
      <alignment horizontal="center" vertical="center" wrapText="1"/>
    </xf>
    <xf numFmtId="49" fontId="13" fillId="11" borderId="9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left" vertical="center" wrapText="1"/>
    </xf>
    <xf numFmtId="0" fontId="13" fillId="11" borderId="5" xfId="0" applyFont="1" applyFill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49" fontId="13" fillId="11" borderId="5" xfId="0" applyNumberFormat="1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left" vertical="top" wrapText="1"/>
    </xf>
    <xf numFmtId="0" fontId="13" fillId="11" borderId="6" xfId="0" applyFont="1" applyFill="1" applyBorder="1" applyAlignment="1">
      <alignment horizontal="justify" vertical="center" wrapText="1"/>
    </xf>
    <xf numFmtId="49" fontId="22" fillId="11" borderId="6" xfId="0" applyNumberFormat="1" applyFont="1" applyFill="1" applyBorder="1" applyAlignment="1">
      <alignment horizontal="center" vertical="center" wrapText="1"/>
    </xf>
    <xf numFmtId="49" fontId="13" fillId="11" borderId="6" xfId="0" applyNumberFormat="1" applyFont="1" applyFill="1" applyBorder="1" applyAlignment="1">
      <alignment horizontal="center" vertical="top" wrapText="1"/>
    </xf>
    <xf numFmtId="49" fontId="13" fillId="11" borderId="10" xfId="0" applyNumberFormat="1" applyFont="1" applyFill="1" applyBorder="1" applyAlignment="1">
      <alignment horizontal="center" vertical="top" wrapText="1"/>
    </xf>
    <xf numFmtId="49" fontId="13" fillId="11" borderId="9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top" wrapText="1"/>
    </xf>
    <xf numFmtId="0" fontId="13" fillId="11" borderId="10" xfId="0" applyFont="1" applyFill="1" applyBorder="1" applyAlignment="1">
      <alignment horizontal="center" vertical="top" wrapText="1"/>
    </xf>
    <xf numFmtId="0" fontId="13" fillId="11" borderId="9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6" fillId="10" borderId="0" xfId="0" applyFont="1" applyFill="1" applyAlignment="1">
      <alignment horizontal="center" vertical="center"/>
    </xf>
    <xf numFmtId="0" fontId="23" fillId="11" borderId="6" xfId="0" applyFont="1" applyFill="1" applyBorder="1" applyAlignment="1">
      <alignment horizontal="center" vertical="top" wrapText="1"/>
    </xf>
    <xf numFmtId="0" fontId="23" fillId="11" borderId="10" xfId="0" applyFont="1" applyFill="1" applyBorder="1" applyAlignment="1">
      <alignment horizontal="center" vertical="top" wrapText="1"/>
    </xf>
    <xf numFmtId="0" fontId="23" fillId="11" borderId="9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</cellXfs>
  <cellStyles count="18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te" xfId="5"/>
    <cellStyle name="Status" xfId="8"/>
    <cellStyle name="Text" xfId="4"/>
    <cellStyle name="Warning" xfId="1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abSelected="1" view="pageBreakPreview" zoomScaleNormal="100" zoomScaleSheetLayoutView="100" workbookViewId="0">
      <selection activeCell="B1" sqref="B1"/>
    </sheetView>
  </sheetViews>
  <sheetFormatPr defaultRowHeight="15"/>
  <cols>
    <col min="1" max="1" width="38.5703125" style="2" customWidth="1"/>
    <col min="2" max="2" width="70.85546875" style="2" customWidth="1"/>
    <col min="3" max="1025" width="8.7109375" style="2" customWidth="1"/>
    <col min="1026" max="16384" width="9.140625" style="2"/>
  </cols>
  <sheetData>
    <row r="1" spans="1:5" ht="93.75">
      <c r="A1" s="41"/>
      <c r="B1" s="1" t="s">
        <v>267</v>
      </c>
    </row>
    <row r="2" spans="1:5" ht="89.25" customHeight="1">
      <c r="A2" s="80" t="s">
        <v>262</v>
      </c>
      <c r="B2" s="80"/>
    </row>
    <row r="3" spans="1:5" ht="29.25" customHeight="1">
      <c r="A3" s="40"/>
      <c r="B3" s="40"/>
    </row>
    <row r="4" spans="1:5" ht="18.75">
      <c r="A4" s="81" t="s">
        <v>0</v>
      </c>
      <c r="B4" s="81"/>
    </row>
    <row r="5" spans="1:5" ht="18.75">
      <c r="A5" s="41"/>
    </row>
    <row r="6" spans="1:5" ht="72.75" customHeight="1">
      <c r="A6" s="72" t="s">
        <v>1</v>
      </c>
      <c r="B6" s="33" t="s">
        <v>201</v>
      </c>
    </row>
    <row r="7" spans="1:5" ht="159.75" customHeight="1">
      <c r="A7" s="72" t="s">
        <v>2</v>
      </c>
      <c r="B7" s="34" t="s">
        <v>260</v>
      </c>
    </row>
    <row r="8" spans="1:5" ht="204" customHeight="1">
      <c r="A8" s="33" t="s">
        <v>3</v>
      </c>
      <c r="B8" s="33" t="s">
        <v>259</v>
      </c>
    </row>
    <row r="9" spans="1:5" ht="33" customHeight="1">
      <c r="A9" s="33" t="s">
        <v>4</v>
      </c>
      <c r="B9" s="33" t="s">
        <v>212</v>
      </c>
    </row>
    <row r="10" spans="1:5" ht="142.5" customHeight="1">
      <c r="A10" s="33" t="s">
        <v>5</v>
      </c>
      <c r="B10" s="33" t="s">
        <v>236</v>
      </c>
    </row>
    <row r="11" spans="1:5" ht="44.25" customHeight="1">
      <c r="A11" s="33" t="s">
        <v>6</v>
      </c>
      <c r="B11" s="33" t="s">
        <v>7</v>
      </c>
    </row>
    <row r="12" spans="1:5" ht="80.25" customHeight="1">
      <c r="A12" s="72" t="s">
        <v>8</v>
      </c>
      <c r="B12" s="71" t="s">
        <v>263</v>
      </c>
    </row>
    <row r="13" spans="1:5" ht="54.75" customHeight="1">
      <c r="A13" s="72" t="s">
        <v>9</v>
      </c>
      <c r="B13" s="72" t="s">
        <v>177</v>
      </c>
    </row>
    <row r="14" spans="1:5" ht="36" customHeight="1">
      <c r="A14" s="68"/>
      <c r="B14" s="73"/>
    </row>
    <row r="15" spans="1:5" ht="52.15" customHeight="1">
      <c r="A15" s="83" t="s">
        <v>264</v>
      </c>
      <c r="B15" s="83"/>
      <c r="C15" s="26"/>
      <c r="D15" s="26"/>
      <c r="E15" s="26"/>
    </row>
    <row r="16" spans="1:5" ht="15.75">
      <c r="A16" s="82"/>
      <c r="B16" s="82"/>
      <c r="C16" s="82"/>
      <c r="D16" s="82"/>
      <c r="E16" s="82"/>
    </row>
    <row r="17" spans="1:1" ht="15.75">
      <c r="A17" s="20"/>
    </row>
    <row r="18" spans="1:1" ht="15.75">
      <c r="A18" s="20"/>
    </row>
    <row r="19" spans="1:1" ht="15.75">
      <c r="A19" s="20"/>
    </row>
    <row r="20" spans="1:1" ht="15.75">
      <c r="A20" s="20"/>
    </row>
    <row r="21" spans="1:1" ht="15.75">
      <c r="A21" s="20"/>
    </row>
    <row r="22" spans="1:1" ht="15.75">
      <c r="A22" s="20"/>
    </row>
    <row r="23" spans="1:1" ht="15.75">
      <c r="A23" s="20"/>
    </row>
    <row r="24" spans="1:1" ht="15.75">
      <c r="A24" s="20"/>
    </row>
    <row r="25" spans="1:1" ht="15.75">
      <c r="A25" s="20"/>
    </row>
    <row r="26" spans="1:1" ht="15.75">
      <c r="A26" s="20"/>
    </row>
    <row r="27" spans="1:1" ht="15.75">
      <c r="A27" s="20"/>
    </row>
    <row r="71" spans="1:27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 spans="1:27" ht="15.75">
      <c r="A72" s="20"/>
    </row>
  </sheetData>
  <mergeCells count="4">
    <mergeCell ref="A2:B2"/>
    <mergeCell ref="A4:B4"/>
    <mergeCell ref="A16:E16"/>
    <mergeCell ref="A15:B15"/>
  </mergeCells>
  <printOptions horizontalCentered="1"/>
  <pageMargins left="1.1811023622047245" right="0.39370078740157483" top="0.78740157480314965" bottom="0.78740157480314965" header="0.59055118110236227" footer="0.51181102362204722"/>
  <pageSetup paperSize="9" scale="77" firstPageNumber="0" fitToHeight="0" orientation="portrait" horizontalDpi="300" verticalDpi="300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K39"/>
  <sheetViews>
    <sheetView view="pageBreakPreview" topLeftCell="A12" zoomScale="60" zoomScaleNormal="100" workbookViewId="0">
      <selection activeCell="I12" sqref="I12"/>
    </sheetView>
  </sheetViews>
  <sheetFormatPr defaultRowHeight="15"/>
  <cols>
    <col min="1" max="1" width="7.85546875" style="28" customWidth="1"/>
    <col min="2" max="2" width="31.42578125" style="28" customWidth="1"/>
    <col min="3" max="3" width="9.42578125" style="28" customWidth="1"/>
    <col min="4" max="5" width="6.42578125" style="28" customWidth="1"/>
    <col min="6" max="6" width="6.28515625" style="28" customWidth="1"/>
    <col min="7" max="7" width="6.5703125" style="28" customWidth="1"/>
    <col min="8" max="8" width="64" style="28" customWidth="1"/>
    <col min="9" max="9" width="19.42578125" style="28" customWidth="1"/>
    <col min="10" max="10" width="36.140625" style="28" customWidth="1"/>
    <col min="11" max="19" width="9.140625" style="28" customWidth="1"/>
    <col min="20" max="20" width="8.85546875" style="28" customWidth="1"/>
    <col min="21" max="21" width="9.140625" style="28" hidden="1" customWidth="1"/>
    <col min="22" max="22" width="0.140625" style="28" customWidth="1"/>
    <col min="23" max="1025" width="9.140625" style="28" customWidth="1"/>
    <col min="1026" max="16384" width="9.140625" style="2"/>
  </cols>
  <sheetData>
    <row r="1" spans="1:10" ht="15.75">
      <c r="A1" s="89" t="s">
        <v>11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15.75">
      <c r="A2" s="89"/>
      <c r="B2" s="89"/>
      <c r="C2" s="89"/>
      <c r="D2" s="89"/>
      <c r="E2" s="89"/>
      <c r="F2" s="89"/>
      <c r="G2" s="89"/>
      <c r="H2" s="89"/>
      <c r="I2" s="89"/>
      <c r="J2" s="89"/>
    </row>
    <row r="3" spans="1:10" ht="33" customHeight="1">
      <c r="A3" s="90" t="s">
        <v>12</v>
      </c>
      <c r="B3" s="90" t="s">
        <v>13</v>
      </c>
      <c r="C3" s="90" t="s">
        <v>14</v>
      </c>
      <c r="D3" s="90" t="s">
        <v>15</v>
      </c>
      <c r="E3" s="90" t="s">
        <v>16</v>
      </c>
      <c r="F3" s="90"/>
      <c r="G3" s="90"/>
      <c r="H3" s="90" t="s">
        <v>17</v>
      </c>
      <c r="I3" s="90" t="s">
        <v>18</v>
      </c>
      <c r="J3" s="90" t="s">
        <v>19</v>
      </c>
    </row>
    <row r="4" spans="1:10" ht="72" customHeight="1">
      <c r="A4" s="90"/>
      <c r="B4" s="90"/>
      <c r="C4" s="90"/>
      <c r="D4" s="90"/>
      <c r="E4" s="51" t="s">
        <v>20</v>
      </c>
      <c r="F4" s="51" t="s">
        <v>21</v>
      </c>
      <c r="G4" s="51" t="s">
        <v>22</v>
      </c>
      <c r="H4" s="90"/>
      <c r="I4" s="90"/>
      <c r="J4" s="90"/>
    </row>
    <row r="5" spans="1:10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  <c r="H5" s="51">
        <v>8</v>
      </c>
      <c r="I5" s="51">
        <v>9</v>
      </c>
      <c r="J5" s="51">
        <v>10</v>
      </c>
    </row>
    <row r="6" spans="1:10" ht="15" customHeight="1">
      <c r="A6" s="52">
        <v>1</v>
      </c>
      <c r="B6" s="84" t="s">
        <v>23</v>
      </c>
      <c r="C6" s="84"/>
      <c r="D6" s="84"/>
      <c r="E6" s="84"/>
      <c r="F6" s="84"/>
      <c r="G6" s="84"/>
      <c r="H6" s="84"/>
      <c r="I6" s="84"/>
      <c r="J6" s="84"/>
    </row>
    <row r="7" spans="1:10" ht="40.5" customHeight="1">
      <c r="A7" s="53" t="s">
        <v>24</v>
      </c>
      <c r="B7" s="91" t="s">
        <v>151</v>
      </c>
      <c r="C7" s="91"/>
      <c r="D7" s="91"/>
      <c r="E7" s="91"/>
      <c r="F7" s="91"/>
      <c r="G7" s="91"/>
      <c r="H7" s="91"/>
      <c r="I7" s="91"/>
      <c r="J7" s="91"/>
    </row>
    <row r="8" spans="1:10" ht="225.75" customHeight="1">
      <c r="A8" s="53" t="s">
        <v>25</v>
      </c>
      <c r="B8" s="39" t="s">
        <v>26</v>
      </c>
      <c r="C8" s="39" t="s">
        <v>157</v>
      </c>
      <c r="D8" s="39">
        <v>340</v>
      </c>
      <c r="E8" s="39">
        <v>355</v>
      </c>
      <c r="F8" s="39">
        <v>355</v>
      </c>
      <c r="G8" s="39">
        <v>355</v>
      </c>
      <c r="H8" s="39" t="s">
        <v>178</v>
      </c>
      <c r="I8" s="39" t="s">
        <v>221</v>
      </c>
      <c r="J8" s="39" t="s">
        <v>153</v>
      </c>
    </row>
    <row r="9" spans="1:10" ht="15" customHeight="1">
      <c r="A9" s="53" t="s">
        <v>27</v>
      </c>
      <c r="B9" s="91" t="s">
        <v>28</v>
      </c>
      <c r="C9" s="91"/>
      <c r="D9" s="91"/>
      <c r="E9" s="91"/>
      <c r="F9" s="91"/>
      <c r="G9" s="91"/>
      <c r="H9" s="91"/>
      <c r="I9" s="91"/>
      <c r="J9" s="91"/>
    </row>
    <row r="10" spans="1:10" ht="276" customHeight="1">
      <c r="A10" s="53" t="s">
        <v>29</v>
      </c>
      <c r="B10" s="39" t="s">
        <v>30</v>
      </c>
      <c r="C10" s="39" t="s">
        <v>158</v>
      </c>
      <c r="D10" s="39">
        <v>1</v>
      </c>
      <c r="E10" s="39">
        <v>1</v>
      </c>
      <c r="F10" s="39">
        <v>1</v>
      </c>
      <c r="G10" s="39">
        <v>1</v>
      </c>
      <c r="H10" s="39" t="s">
        <v>179</v>
      </c>
      <c r="I10" s="39" t="s">
        <v>31</v>
      </c>
      <c r="J10" s="39" t="s">
        <v>180</v>
      </c>
    </row>
    <row r="11" spans="1:10" ht="231.75" customHeight="1">
      <c r="A11" s="54" t="s">
        <v>32</v>
      </c>
      <c r="B11" s="70" t="s">
        <v>33</v>
      </c>
      <c r="C11" s="54" t="s">
        <v>157</v>
      </c>
      <c r="D11" s="54" t="s">
        <v>203</v>
      </c>
      <c r="E11" s="69" t="s">
        <v>257</v>
      </c>
      <c r="F11" s="54" t="s">
        <v>204</v>
      </c>
      <c r="G11" s="54" t="s">
        <v>204</v>
      </c>
      <c r="H11" s="64" t="s">
        <v>181</v>
      </c>
      <c r="I11" s="54" t="s">
        <v>34</v>
      </c>
      <c r="J11" s="64" t="s">
        <v>182</v>
      </c>
    </row>
    <row r="12" spans="1:10" ht="396.75" customHeight="1">
      <c r="A12" s="54" t="s">
        <v>162</v>
      </c>
      <c r="B12" s="64" t="s">
        <v>163</v>
      </c>
      <c r="C12" s="54" t="s">
        <v>44</v>
      </c>
      <c r="D12" s="54" t="s">
        <v>67</v>
      </c>
      <c r="E12" s="54" t="s">
        <v>67</v>
      </c>
      <c r="F12" s="54" t="s">
        <v>67</v>
      </c>
      <c r="G12" s="54" t="s">
        <v>67</v>
      </c>
      <c r="H12" s="51" t="s">
        <v>176</v>
      </c>
      <c r="I12" s="54" t="s">
        <v>164</v>
      </c>
      <c r="J12" s="54" t="s">
        <v>165</v>
      </c>
    </row>
    <row r="13" spans="1:10" ht="15" customHeight="1">
      <c r="A13" s="53" t="s">
        <v>35</v>
      </c>
      <c r="B13" s="91" t="s">
        <v>36</v>
      </c>
      <c r="C13" s="91"/>
      <c r="D13" s="91"/>
      <c r="E13" s="91"/>
      <c r="F13" s="91"/>
      <c r="G13" s="91"/>
      <c r="H13" s="91"/>
      <c r="I13" s="91"/>
      <c r="J13" s="91"/>
    </row>
    <row r="14" spans="1:10" ht="255.75" customHeight="1">
      <c r="A14" s="53" t="s">
        <v>37</v>
      </c>
      <c r="B14" s="39" t="s">
        <v>38</v>
      </c>
      <c r="C14" s="39" t="s">
        <v>159</v>
      </c>
      <c r="D14" s="39">
        <v>370</v>
      </c>
      <c r="E14" s="39">
        <v>0</v>
      </c>
      <c r="F14" s="39">
        <v>0</v>
      </c>
      <c r="G14" s="39">
        <v>0</v>
      </c>
      <c r="H14" s="39" t="s">
        <v>183</v>
      </c>
      <c r="I14" s="39" t="s">
        <v>39</v>
      </c>
      <c r="J14" s="39" t="s">
        <v>166</v>
      </c>
    </row>
    <row r="15" spans="1:10" ht="31.5" customHeight="1">
      <c r="A15" s="53" t="s">
        <v>40</v>
      </c>
      <c r="B15" s="91" t="s">
        <v>41</v>
      </c>
      <c r="C15" s="91"/>
      <c r="D15" s="91"/>
      <c r="E15" s="91"/>
      <c r="F15" s="91"/>
      <c r="G15" s="91"/>
      <c r="H15" s="91"/>
      <c r="I15" s="91"/>
      <c r="J15" s="91"/>
    </row>
    <row r="16" spans="1:10" ht="360.75" customHeight="1">
      <c r="A16" s="53" t="s">
        <v>42</v>
      </c>
      <c r="B16" s="39" t="s">
        <v>43</v>
      </c>
      <c r="C16" s="39" t="s">
        <v>44</v>
      </c>
      <c r="D16" s="39">
        <v>71.2</v>
      </c>
      <c r="E16" s="39">
        <v>71.2</v>
      </c>
      <c r="F16" s="39">
        <v>71.2</v>
      </c>
      <c r="G16" s="39">
        <v>71.2</v>
      </c>
      <c r="H16" s="39" t="s">
        <v>184</v>
      </c>
      <c r="I16" s="39" t="s">
        <v>213</v>
      </c>
      <c r="J16" s="39" t="s">
        <v>185</v>
      </c>
    </row>
    <row r="17" spans="1:10" ht="24" customHeight="1">
      <c r="A17" s="53" t="s">
        <v>214</v>
      </c>
      <c r="B17" s="86" t="s">
        <v>216</v>
      </c>
      <c r="C17" s="87"/>
      <c r="D17" s="87"/>
      <c r="E17" s="87"/>
      <c r="F17" s="87"/>
      <c r="G17" s="87"/>
      <c r="H17" s="87"/>
      <c r="I17" s="87"/>
      <c r="J17" s="88"/>
    </row>
    <row r="18" spans="1:10" ht="210.75" customHeight="1">
      <c r="A18" s="53" t="s">
        <v>215</v>
      </c>
      <c r="B18" s="39" t="s">
        <v>217</v>
      </c>
      <c r="C18" s="39" t="s">
        <v>218</v>
      </c>
      <c r="D18" s="39">
        <v>1319</v>
      </c>
      <c r="E18" s="66">
        <v>450</v>
      </c>
      <c r="F18" s="39">
        <v>0</v>
      </c>
      <c r="G18" s="39">
        <v>0</v>
      </c>
      <c r="H18" s="39" t="s">
        <v>219</v>
      </c>
      <c r="I18" s="39" t="s">
        <v>220</v>
      </c>
      <c r="J18" s="39" t="s">
        <v>153</v>
      </c>
    </row>
    <row r="19" spans="1:10" ht="27" customHeight="1">
      <c r="A19" s="52" t="s">
        <v>45</v>
      </c>
      <c r="B19" s="84" t="s">
        <v>46</v>
      </c>
      <c r="C19" s="84"/>
      <c r="D19" s="84"/>
      <c r="E19" s="84"/>
      <c r="F19" s="84"/>
      <c r="G19" s="84"/>
      <c r="H19" s="84"/>
      <c r="I19" s="84"/>
      <c r="J19" s="84"/>
    </row>
    <row r="20" spans="1:10" ht="215.25" customHeight="1">
      <c r="A20" s="53" t="s">
        <v>47</v>
      </c>
      <c r="B20" s="39" t="s">
        <v>48</v>
      </c>
      <c r="C20" s="39" t="s">
        <v>44</v>
      </c>
      <c r="D20" s="39">
        <v>100</v>
      </c>
      <c r="E20" s="39">
        <v>100</v>
      </c>
      <c r="F20" s="39">
        <v>100</v>
      </c>
      <c r="G20" s="39">
        <v>100</v>
      </c>
      <c r="H20" s="39" t="s">
        <v>49</v>
      </c>
      <c r="I20" s="39" t="s">
        <v>206</v>
      </c>
      <c r="J20" s="39" t="s">
        <v>152</v>
      </c>
    </row>
    <row r="21" spans="1:10" ht="231" customHeight="1">
      <c r="A21" s="53" t="s">
        <v>50</v>
      </c>
      <c r="B21" s="39" t="s">
        <v>51</v>
      </c>
      <c r="C21" s="55" t="s">
        <v>157</v>
      </c>
      <c r="D21" s="39">
        <v>836</v>
      </c>
      <c r="E21" s="39">
        <v>345</v>
      </c>
      <c r="F21" s="39">
        <v>345</v>
      </c>
      <c r="G21" s="39">
        <v>345</v>
      </c>
      <c r="H21" s="39" t="s">
        <v>186</v>
      </c>
      <c r="I21" s="39" t="s">
        <v>206</v>
      </c>
      <c r="J21" s="39" t="s">
        <v>153</v>
      </c>
    </row>
    <row r="22" spans="1:10" ht="221.25" customHeight="1">
      <c r="A22" s="53" t="s">
        <v>52</v>
      </c>
      <c r="B22" s="39" t="s">
        <v>53</v>
      </c>
      <c r="C22" s="39" t="s">
        <v>44</v>
      </c>
      <c r="D22" s="39">
        <v>38.1</v>
      </c>
      <c r="E22" s="39">
        <v>38.1</v>
      </c>
      <c r="F22" s="39">
        <v>38.1</v>
      </c>
      <c r="G22" s="39">
        <v>38.1</v>
      </c>
      <c r="H22" s="39" t="s">
        <v>49</v>
      </c>
      <c r="I22" s="39" t="s">
        <v>206</v>
      </c>
      <c r="J22" s="39" t="s">
        <v>153</v>
      </c>
    </row>
    <row r="23" spans="1:10" ht="239.25" customHeight="1">
      <c r="A23" s="53" t="s">
        <v>54</v>
      </c>
      <c r="B23" s="39" t="s">
        <v>55</v>
      </c>
      <c r="C23" s="39" t="s">
        <v>44</v>
      </c>
      <c r="D23" s="39">
        <v>61.1</v>
      </c>
      <c r="E23" s="39">
        <v>61.1</v>
      </c>
      <c r="F23" s="39">
        <v>61.1</v>
      </c>
      <c r="G23" s="39">
        <v>61.1</v>
      </c>
      <c r="H23" s="39" t="s">
        <v>187</v>
      </c>
      <c r="I23" s="39" t="s">
        <v>206</v>
      </c>
      <c r="J23" s="39" t="s">
        <v>153</v>
      </c>
    </row>
    <row r="24" spans="1:10" ht="247.5" customHeight="1">
      <c r="A24" s="53" t="s">
        <v>56</v>
      </c>
      <c r="B24" s="39" t="s">
        <v>57</v>
      </c>
      <c r="C24" s="39" t="s">
        <v>44</v>
      </c>
      <c r="D24" s="39">
        <v>0.8</v>
      </c>
      <c r="E24" s="39">
        <v>0.5</v>
      </c>
      <c r="F24" s="39">
        <v>0.5</v>
      </c>
      <c r="G24" s="39">
        <v>0.5</v>
      </c>
      <c r="H24" s="39" t="s">
        <v>188</v>
      </c>
      <c r="I24" s="39" t="s">
        <v>206</v>
      </c>
      <c r="J24" s="39" t="s">
        <v>153</v>
      </c>
    </row>
    <row r="25" spans="1:10" ht="204.75" customHeight="1">
      <c r="A25" s="53" t="s">
        <v>58</v>
      </c>
      <c r="B25" s="39" t="s">
        <v>59</v>
      </c>
      <c r="C25" s="39" t="s">
        <v>157</v>
      </c>
      <c r="D25" s="39">
        <v>0</v>
      </c>
      <c r="E25" s="39">
        <v>1</v>
      </c>
      <c r="F25" s="39">
        <v>1</v>
      </c>
      <c r="G25" s="39">
        <v>1</v>
      </c>
      <c r="H25" s="39" t="s">
        <v>189</v>
      </c>
      <c r="I25" s="39" t="s">
        <v>206</v>
      </c>
      <c r="J25" s="39" t="s">
        <v>153</v>
      </c>
    </row>
    <row r="26" spans="1:10" ht="284.25" customHeight="1">
      <c r="A26" s="53" t="s">
        <v>211</v>
      </c>
      <c r="B26" s="39" t="s">
        <v>60</v>
      </c>
      <c r="C26" s="39" t="s">
        <v>44</v>
      </c>
      <c r="D26" s="39">
        <v>100</v>
      </c>
      <c r="E26" s="39">
        <v>100</v>
      </c>
      <c r="F26" s="39">
        <v>100</v>
      </c>
      <c r="G26" s="39">
        <v>100</v>
      </c>
      <c r="H26" s="39" t="s">
        <v>184</v>
      </c>
      <c r="I26" s="39" t="s">
        <v>39</v>
      </c>
      <c r="J26" s="39" t="s">
        <v>190</v>
      </c>
    </row>
    <row r="27" spans="1:10" ht="269.25" customHeight="1">
      <c r="A27" s="53" t="s">
        <v>61</v>
      </c>
      <c r="B27" s="56" t="s">
        <v>62</v>
      </c>
      <c r="C27" s="39" t="s">
        <v>157</v>
      </c>
      <c r="D27" s="39">
        <v>53</v>
      </c>
      <c r="E27" s="39">
        <v>53</v>
      </c>
      <c r="F27" s="39">
        <v>53</v>
      </c>
      <c r="G27" s="39">
        <v>53</v>
      </c>
      <c r="H27" s="39" t="s">
        <v>191</v>
      </c>
      <c r="I27" s="39" t="s">
        <v>31</v>
      </c>
      <c r="J27" s="39" t="s">
        <v>180</v>
      </c>
    </row>
    <row r="28" spans="1:10" ht="287.25" customHeight="1">
      <c r="A28" s="53" t="s">
        <v>63</v>
      </c>
      <c r="B28" s="39" t="s">
        <v>64</v>
      </c>
      <c r="C28" s="39" t="s">
        <v>158</v>
      </c>
      <c r="D28" s="39">
        <v>1</v>
      </c>
      <c r="E28" s="39">
        <v>1</v>
      </c>
      <c r="F28" s="39">
        <v>1</v>
      </c>
      <c r="G28" s="39">
        <v>1</v>
      </c>
      <c r="H28" s="39" t="s">
        <v>191</v>
      </c>
      <c r="I28" s="39" t="s">
        <v>31</v>
      </c>
      <c r="J28" s="39" t="s">
        <v>192</v>
      </c>
    </row>
    <row r="29" spans="1:10" ht="220.5" customHeight="1">
      <c r="A29" s="53" t="s">
        <v>65</v>
      </c>
      <c r="B29" s="39" t="s">
        <v>66</v>
      </c>
      <c r="C29" s="39" t="s">
        <v>44</v>
      </c>
      <c r="D29" s="39">
        <v>100</v>
      </c>
      <c r="E29" s="39">
        <v>100</v>
      </c>
      <c r="F29" s="39">
        <v>100</v>
      </c>
      <c r="G29" s="39">
        <v>100</v>
      </c>
      <c r="H29" s="39" t="s">
        <v>193</v>
      </c>
      <c r="I29" s="39" t="s">
        <v>205</v>
      </c>
      <c r="J29" s="39" t="s">
        <v>194</v>
      </c>
    </row>
    <row r="30" spans="1:10" ht="217.5" customHeight="1">
      <c r="A30" s="57" t="s">
        <v>234</v>
      </c>
      <c r="B30" s="58" t="s">
        <v>235</v>
      </c>
      <c r="C30" s="59" t="s">
        <v>159</v>
      </c>
      <c r="D30" s="50">
        <v>4347</v>
      </c>
      <c r="E30" s="67">
        <v>2497</v>
      </c>
      <c r="F30" s="50">
        <v>0</v>
      </c>
      <c r="G30" s="50">
        <v>0</v>
      </c>
      <c r="H30" s="39" t="s">
        <v>219</v>
      </c>
      <c r="I30" s="39" t="s">
        <v>220</v>
      </c>
      <c r="J30" s="39" t="s">
        <v>153</v>
      </c>
    </row>
    <row r="31" spans="1:10" ht="151.5" customHeight="1">
      <c r="A31" s="65" t="s">
        <v>243</v>
      </c>
      <c r="B31" s="58" t="s">
        <v>244</v>
      </c>
      <c r="C31" s="59" t="s">
        <v>44</v>
      </c>
      <c r="D31" s="50" t="s">
        <v>104</v>
      </c>
      <c r="E31" s="50">
        <v>100</v>
      </c>
      <c r="F31" s="50">
        <v>0</v>
      </c>
      <c r="G31" s="50">
        <v>0</v>
      </c>
      <c r="H31" s="39" t="s">
        <v>245</v>
      </c>
      <c r="I31" s="39" t="s">
        <v>241</v>
      </c>
      <c r="J31" s="39" t="s">
        <v>246</v>
      </c>
    </row>
    <row r="32" spans="1:10">
      <c r="A32" s="60"/>
      <c r="B32" s="61"/>
      <c r="C32" s="62"/>
      <c r="D32" s="62"/>
      <c r="E32" s="62"/>
      <c r="F32" s="62"/>
      <c r="G32" s="62"/>
      <c r="H32" s="63"/>
      <c r="I32" s="63"/>
      <c r="J32" s="63"/>
    </row>
    <row r="33" spans="1:10" ht="52.5" customHeight="1">
      <c r="A33" s="85" t="s">
        <v>10</v>
      </c>
      <c r="B33" s="85"/>
      <c r="C33" s="85"/>
      <c r="D33" s="85"/>
      <c r="E33" s="85"/>
      <c r="F33" s="85"/>
      <c r="G33" s="85"/>
      <c r="H33" s="85"/>
      <c r="I33" s="85"/>
      <c r="J33" s="85"/>
    </row>
    <row r="34" spans="1:10" ht="15.75">
      <c r="A34" s="82"/>
      <c r="B34" s="82"/>
      <c r="C34" s="82"/>
      <c r="D34" s="82"/>
      <c r="E34" s="82"/>
      <c r="F34" s="82"/>
      <c r="G34" s="82"/>
      <c r="H34" s="82"/>
      <c r="I34" s="82"/>
      <c r="J34" s="82"/>
    </row>
    <row r="35" spans="1:10" ht="15.75">
      <c r="A35" s="82"/>
      <c r="B35" s="82"/>
      <c r="C35" s="82"/>
      <c r="D35" s="82"/>
      <c r="E35" s="82"/>
      <c r="F35" s="82"/>
      <c r="G35" s="82"/>
      <c r="H35" s="82"/>
      <c r="I35" s="82"/>
      <c r="J35" s="82"/>
    </row>
    <row r="36" spans="1:10" ht="15.75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 ht="15.75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15.75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 spans="1:10" ht="15.75">
      <c r="A39" s="29"/>
      <c r="B39" s="29"/>
      <c r="C39" s="29"/>
      <c r="D39" s="29"/>
      <c r="E39" s="29"/>
      <c r="F39" s="29"/>
      <c r="G39" s="29"/>
      <c r="H39" s="29"/>
      <c r="I39" s="29"/>
      <c r="J39" s="29"/>
    </row>
  </sheetData>
  <mergeCells count="20">
    <mergeCell ref="B6:J6"/>
    <mergeCell ref="B7:J7"/>
    <mergeCell ref="B9:J9"/>
    <mergeCell ref="B13:J13"/>
    <mergeCell ref="B15:J15"/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  <mergeCell ref="B19:J19"/>
    <mergeCell ref="A33:J33"/>
    <mergeCell ref="A34:J34"/>
    <mergeCell ref="A35:J35"/>
    <mergeCell ref="B17:J1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9" firstPageNumber="0" orientation="landscape" horizontalDpi="300" verticalDpi="300" r:id="rId1"/>
  <headerFooter differentFirst="1" scaleWithDoc="0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7"/>
  <sheetViews>
    <sheetView view="pageBreakPreview" topLeftCell="A38" zoomScale="60" zoomScaleNormal="100" workbookViewId="0">
      <selection activeCell="B38" sqref="B38:B40"/>
    </sheetView>
  </sheetViews>
  <sheetFormatPr defaultRowHeight="15"/>
  <cols>
    <col min="1" max="1" width="6.140625" style="31" customWidth="1"/>
    <col min="2" max="2" width="30" style="2" customWidth="1"/>
    <col min="3" max="3" width="11.42578125" style="4"/>
    <col min="4" max="4" width="12.7109375" style="2" customWidth="1"/>
    <col min="5" max="5" width="7" style="2" customWidth="1"/>
    <col min="6" max="6" width="11.28515625" style="2" customWidth="1"/>
    <col min="7" max="7" width="11.5703125" style="2" customWidth="1"/>
    <col min="8" max="8" width="9.140625" style="2" customWidth="1"/>
    <col min="9" max="9" width="20.5703125" style="2" customWidth="1"/>
    <col min="10" max="10" width="8.85546875" style="2" customWidth="1"/>
    <col min="11" max="11" width="16.28515625" style="4" customWidth="1"/>
    <col min="12" max="12" width="16.7109375" style="2" customWidth="1"/>
    <col min="13" max="13" width="16" style="30" customWidth="1"/>
    <col min="14" max="1025" width="8.7109375" style="2" customWidth="1"/>
    <col min="1026" max="16384" width="9.140625" style="2"/>
  </cols>
  <sheetData>
    <row r="1" spans="1:14" ht="18.75">
      <c r="A1" s="5"/>
      <c r="B1" s="126" t="s">
        <v>195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18.75">
      <c r="A2" s="126" t="s">
        <v>196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6"/>
    </row>
    <row r="3" spans="1:14">
      <c r="A3" s="5"/>
      <c r="B3" s="6"/>
      <c r="C3" s="7"/>
      <c r="D3" s="6"/>
      <c r="E3" s="6"/>
      <c r="F3" s="6"/>
      <c r="G3" s="6"/>
      <c r="H3" s="6"/>
      <c r="I3" s="6"/>
      <c r="J3" s="6"/>
      <c r="K3" s="7"/>
      <c r="L3" s="6"/>
      <c r="M3" s="8"/>
      <c r="N3" s="6"/>
    </row>
    <row r="4" spans="1:14" ht="50.25" customHeight="1">
      <c r="A4" s="92" t="s">
        <v>12</v>
      </c>
      <c r="B4" s="96" t="s">
        <v>68</v>
      </c>
      <c r="C4" s="96" t="s">
        <v>69</v>
      </c>
      <c r="D4" s="96" t="s">
        <v>70</v>
      </c>
      <c r="E4" s="96"/>
      <c r="F4" s="96"/>
      <c r="G4" s="96"/>
      <c r="H4" s="96"/>
      <c r="I4" s="45" t="s">
        <v>71</v>
      </c>
      <c r="J4" s="96" t="s">
        <v>72</v>
      </c>
      <c r="K4" s="96" t="s">
        <v>73</v>
      </c>
      <c r="L4" s="96" t="s">
        <v>174</v>
      </c>
      <c r="M4" s="92" t="s">
        <v>74</v>
      </c>
      <c r="N4" s="6"/>
    </row>
    <row r="5" spans="1:14" ht="15" customHeight="1">
      <c r="A5" s="92"/>
      <c r="B5" s="96"/>
      <c r="C5" s="96"/>
      <c r="D5" s="96" t="s">
        <v>75</v>
      </c>
      <c r="E5" s="96" t="s">
        <v>76</v>
      </c>
      <c r="F5" s="96"/>
      <c r="G5" s="96"/>
      <c r="H5" s="96"/>
      <c r="I5" s="45" t="s">
        <v>77</v>
      </c>
      <c r="J5" s="96"/>
      <c r="K5" s="96"/>
      <c r="L5" s="96"/>
      <c r="M5" s="92"/>
      <c r="N5" s="6"/>
    </row>
    <row r="6" spans="1:14" ht="33.75" customHeight="1">
      <c r="A6" s="92"/>
      <c r="B6" s="96"/>
      <c r="C6" s="96"/>
      <c r="D6" s="96"/>
      <c r="E6" s="45" t="s">
        <v>78</v>
      </c>
      <c r="F6" s="45" t="s">
        <v>79</v>
      </c>
      <c r="G6" s="45" t="s">
        <v>80</v>
      </c>
      <c r="H6" s="45" t="s">
        <v>81</v>
      </c>
      <c r="I6" s="45"/>
      <c r="J6" s="96"/>
      <c r="K6" s="96"/>
      <c r="L6" s="96"/>
      <c r="M6" s="92"/>
      <c r="N6" s="6"/>
    </row>
    <row r="7" spans="1:14" ht="15.75">
      <c r="A7" s="44">
        <v>1</v>
      </c>
      <c r="B7" s="45">
        <v>2</v>
      </c>
      <c r="C7" s="9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44">
        <v>13</v>
      </c>
      <c r="N7" s="6"/>
    </row>
    <row r="8" spans="1:14" ht="59.25" customHeight="1">
      <c r="A8" s="107" t="s">
        <v>82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6"/>
    </row>
    <row r="9" spans="1:14" ht="30.75" customHeight="1">
      <c r="A9" s="114">
        <v>1</v>
      </c>
      <c r="B9" s="107" t="s">
        <v>154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6"/>
    </row>
    <row r="10" spans="1:14" ht="32.25" customHeight="1">
      <c r="A10" s="114"/>
      <c r="B10" s="107" t="s">
        <v>261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6"/>
    </row>
    <row r="11" spans="1:14" ht="15" customHeight="1">
      <c r="A11" s="114" t="s">
        <v>24</v>
      </c>
      <c r="B11" s="107" t="s">
        <v>83</v>
      </c>
      <c r="C11" s="45" t="s">
        <v>20</v>
      </c>
      <c r="D11" s="10">
        <f t="shared" ref="D11:D49" si="0">SUM(E11:H11)</f>
        <v>25171.599999999999</v>
      </c>
      <c r="E11" s="10">
        <v>0</v>
      </c>
      <c r="F11" s="74">
        <v>25171.599999999999</v>
      </c>
      <c r="G11" s="10">
        <v>0</v>
      </c>
      <c r="H11" s="10">
        <v>0</v>
      </c>
      <c r="I11" s="96" t="s">
        <v>84</v>
      </c>
      <c r="J11" s="96" t="s">
        <v>157</v>
      </c>
      <c r="K11" s="45">
        <v>130</v>
      </c>
      <c r="L11" s="100" t="s">
        <v>85</v>
      </c>
      <c r="M11" s="92" t="s">
        <v>86</v>
      </c>
      <c r="N11" s="6"/>
    </row>
    <row r="12" spans="1:14" ht="15.75">
      <c r="A12" s="114"/>
      <c r="B12" s="107"/>
      <c r="C12" s="45" t="s">
        <v>21</v>
      </c>
      <c r="D12" s="10">
        <f t="shared" si="0"/>
        <v>23697.7</v>
      </c>
      <c r="E12" s="10">
        <v>0</v>
      </c>
      <c r="F12" s="10">
        <v>23697.7</v>
      </c>
      <c r="G12" s="10">
        <v>0</v>
      </c>
      <c r="H12" s="10">
        <v>0</v>
      </c>
      <c r="I12" s="96"/>
      <c r="J12" s="96"/>
      <c r="K12" s="45">
        <v>130</v>
      </c>
      <c r="L12" s="101"/>
      <c r="M12" s="92"/>
      <c r="N12" s="6"/>
    </row>
    <row r="13" spans="1:14" ht="141.75" customHeight="1">
      <c r="A13" s="114"/>
      <c r="B13" s="107"/>
      <c r="C13" s="45" t="s">
        <v>22</v>
      </c>
      <c r="D13" s="10">
        <f t="shared" si="0"/>
        <v>24646.2</v>
      </c>
      <c r="E13" s="10"/>
      <c r="F13" s="10">
        <v>24646.2</v>
      </c>
      <c r="G13" s="10">
        <v>0</v>
      </c>
      <c r="H13" s="10">
        <v>0</v>
      </c>
      <c r="I13" s="96"/>
      <c r="J13" s="96"/>
      <c r="K13" s="45">
        <v>130</v>
      </c>
      <c r="L13" s="102"/>
      <c r="M13" s="92"/>
      <c r="N13" s="6"/>
    </row>
    <row r="14" spans="1:14" ht="15" customHeight="1">
      <c r="A14" s="92" t="s">
        <v>87</v>
      </c>
      <c r="B14" s="96" t="s">
        <v>88</v>
      </c>
      <c r="C14" s="45" t="s">
        <v>89</v>
      </c>
      <c r="D14" s="10">
        <f t="shared" si="0"/>
        <v>42739.3</v>
      </c>
      <c r="E14" s="10">
        <v>0</v>
      </c>
      <c r="F14" s="10">
        <v>42739.3</v>
      </c>
      <c r="G14" s="10">
        <v>0</v>
      </c>
      <c r="H14" s="10">
        <v>0</v>
      </c>
      <c r="I14" s="96" t="s">
        <v>90</v>
      </c>
      <c r="J14" s="96" t="s">
        <v>157</v>
      </c>
      <c r="K14" s="45">
        <v>210</v>
      </c>
      <c r="L14" s="96" t="s">
        <v>91</v>
      </c>
      <c r="M14" s="92" t="s">
        <v>86</v>
      </c>
      <c r="N14" s="6"/>
    </row>
    <row r="15" spans="1:14" ht="15.75">
      <c r="A15" s="92"/>
      <c r="B15" s="96"/>
      <c r="C15" s="45" t="s">
        <v>92</v>
      </c>
      <c r="D15" s="10">
        <f t="shared" si="0"/>
        <v>44448.4</v>
      </c>
      <c r="E15" s="10">
        <v>0</v>
      </c>
      <c r="F15" s="10">
        <v>44448.4</v>
      </c>
      <c r="G15" s="10">
        <v>0</v>
      </c>
      <c r="H15" s="10">
        <v>0</v>
      </c>
      <c r="I15" s="96"/>
      <c r="J15" s="96"/>
      <c r="K15" s="45">
        <v>210</v>
      </c>
      <c r="L15" s="96"/>
      <c r="M15" s="92"/>
      <c r="N15" s="6"/>
    </row>
    <row r="16" spans="1:14" ht="127.5" customHeight="1">
      <c r="A16" s="92"/>
      <c r="B16" s="96"/>
      <c r="C16" s="45" t="s">
        <v>93</v>
      </c>
      <c r="D16" s="10">
        <f t="shared" si="0"/>
        <v>46226.400000000001</v>
      </c>
      <c r="E16" s="10">
        <v>0</v>
      </c>
      <c r="F16" s="10">
        <v>46226.400000000001</v>
      </c>
      <c r="G16" s="10">
        <v>0</v>
      </c>
      <c r="H16" s="10">
        <v>0</v>
      </c>
      <c r="I16" s="96"/>
      <c r="J16" s="96"/>
      <c r="K16" s="45">
        <v>210</v>
      </c>
      <c r="L16" s="96"/>
      <c r="M16" s="92"/>
      <c r="N16" s="6"/>
    </row>
    <row r="17" spans="1:14" ht="15" customHeight="1">
      <c r="A17" s="92" t="s">
        <v>94</v>
      </c>
      <c r="B17" s="96" t="s">
        <v>95</v>
      </c>
      <c r="C17" s="45" t="s">
        <v>89</v>
      </c>
      <c r="D17" s="10">
        <f t="shared" si="0"/>
        <v>202.5</v>
      </c>
      <c r="E17" s="10">
        <v>0</v>
      </c>
      <c r="F17" s="74">
        <v>202.5</v>
      </c>
      <c r="G17" s="10">
        <v>0</v>
      </c>
      <c r="H17" s="10">
        <v>0</v>
      </c>
      <c r="I17" s="96" t="s">
        <v>96</v>
      </c>
      <c r="J17" s="96" t="s">
        <v>157</v>
      </c>
      <c r="K17" s="45">
        <v>1</v>
      </c>
      <c r="L17" s="96" t="s">
        <v>91</v>
      </c>
      <c r="M17" s="92" t="s">
        <v>86</v>
      </c>
      <c r="N17" s="6"/>
    </row>
    <row r="18" spans="1:14" ht="15.75">
      <c r="A18" s="92"/>
      <c r="B18" s="96"/>
      <c r="C18" s="45" t="s">
        <v>92</v>
      </c>
      <c r="D18" s="10">
        <f t="shared" si="0"/>
        <v>189.6</v>
      </c>
      <c r="E18" s="10">
        <v>0</v>
      </c>
      <c r="F18" s="10">
        <v>189.6</v>
      </c>
      <c r="G18" s="10">
        <v>0</v>
      </c>
      <c r="H18" s="10">
        <v>0</v>
      </c>
      <c r="I18" s="96"/>
      <c r="J18" s="96"/>
      <c r="K18" s="45">
        <v>1</v>
      </c>
      <c r="L18" s="96"/>
      <c r="M18" s="92"/>
      <c r="N18" s="6"/>
    </row>
    <row r="19" spans="1:14" ht="135.75" customHeight="1">
      <c r="A19" s="92"/>
      <c r="B19" s="96"/>
      <c r="C19" s="45" t="s">
        <v>93</v>
      </c>
      <c r="D19" s="10">
        <f t="shared" si="0"/>
        <v>197.2</v>
      </c>
      <c r="E19" s="10">
        <v>0</v>
      </c>
      <c r="F19" s="10">
        <v>197.2</v>
      </c>
      <c r="G19" s="10">
        <v>0</v>
      </c>
      <c r="H19" s="10">
        <v>0</v>
      </c>
      <c r="I19" s="96"/>
      <c r="J19" s="96"/>
      <c r="K19" s="45">
        <v>1</v>
      </c>
      <c r="L19" s="96"/>
      <c r="M19" s="92"/>
      <c r="N19" s="6"/>
    </row>
    <row r="20" spans="1:14" ht="15" customHeight="1">
      <c r="A20" s="92" t="s">
        <v>97</v>
      </c>
      <c r="B20" s="96" t="s">
        <v>98</v>
      </c>
      <c r="C20" s="45" t="s">
        <v>89</v>
      </c>
      <c r="D20" s="10">
        <f t="shared" si="0"/>
        <v>213.3</v>
      </c>
      <c r="E20" s="10">
        <v>0</v>
      </c>
      <c r="F20" s="74">
        <v>213.3</v>
      </c>
      <c r="G20" s="10">
        <v>0</v>
      </c>
      <c r="H20" s="10">
        <v>0</v>
      </c>
      <c r="I20" s="96" t="s">
        <v>99</v>
      </c>
      <c r="J20" s="96" t="s">
        <v>157</v>
      </c>
      <c r="K20" s="45">
        <v>1</v>
      </c>
      <c r="L20" s="96" t="s">
        <v>91</v>
      </c>
      <c r="M20" s="92" t="s">
        <v>86</v>
      </c>
      <c r="N20" s="6"/>
    </row>
    <row r="21" spans="1:14" ht="15.75">
      <c r="A21" s="92"/>
      <c r="B21" s="96"/>
      <c r="C21" s="45" t="s">
        <v>92</v>
      </c>
      <c r="D21" s="10">
        <f t="shared" si="0"/>
        <v>224.4</v>
      </c>
      <c r="E21" s="10">
        <v>0</v>
      </c>
      <c r="F21" s="10">
        <v>224.4</v>
      </c>
      <c r="G21" s="10">
        <v>0</v>
      </c>
      <c r="H21" s="10">
        <v>0</v>
      </c>
      <c r="I21" s="96"/>
      <c r="J21" s="96"/>
      <c r="K21" s="45">
        <v>1</v>
      </c>
      <c r="L21" s="96"/>
      <c r="M21" s="92"/>
      <c r="N21" s="6"/>
    </row>
    <row r="22" spans="1:14" ht="126.75" customHeight="1">
      <c r="A22" s="92"/>
      <c r="B22" s="96"/>
      <c r="C22" s="45" t="s">
        <v>93</v>
      </c>
      <c r="D22" s="10">
        <f t="shared" si="0"/>
        <v>224.4</v>
      </c>
      <c r="E22" s="10">
        <v>0</v>
      </c>
      <c r="F22" s="10">
        <v>224.4</v>
      </c>
      <c r="G22" s="10">
        <v>0</v>
      </c>
      <c r="H22" s="10">
        <v>0</v>
      </c>
      <c r="I22" s="96"/>
      <c r="J22" s="96"/>
      <c r="K22" s="45">
        <v>1</v>
      </c>
      <c r="L22" s="96"/>
      <c r="M22" s="92"/>
      <c r="N22" s="6"/>
    </row>
    <row r="23" spans="1:14" ht="15" customHeight="1">
      <c r="A23" s="92" t="s">
        <v>100</v>
      </c>
      <c r="B23" s="96" t="s">
        <v>101</v>
      </c>
      <c r="C23" s="45" t="s">
        <v>89</v>
      </c>
      <c r="D23" s="10" t="b">
        <f>E24=E22=E25=SUM(E23:H23)</f>
        <v>0</v>
      </c>
      <c r="E23" s="10">
        <v>0</v>
      </c>
      <c r="F23" s="74">
        <v>57303.6</v>
      </c>
      <c r="G23" s="10">
        <v>0</v>
      </c>
      <c r="H23" s="10">
        <v>0</v>
      </c>
      <c r="I23" s="96" t="s">
        <v>102</v>
      </c>
      <c r="J23" s="96" t="s">
        <v>157</v>
      </c>
      <c r="K23" s="45">
        <v>90</v>
      </c>
      <c r="L23" s="96" t="s">
        <v>91</v>
      </c>
      <c r="M23" s="92" t="s">
        <v>86</v>
      </c>
      <c r="N23" s="6"/>
    </row>
    <row r="24" spans="1:14" ht="15.75">
      <c r="A24" s="92"/>
      <c r="B24" s="96"/>
      <c r="C24" s="45" t="s">
        <v>92</v>
      </c>
      <c r="D24" s="10">
        <f t="shared" si="0"/>
        <v>59401.7</v>
      </c>
      <c r="E24" s="10">
        <v>0</v>
      </c>
      <c r="F24" s="10">
        <v>59401.7</v>
      </c>
      <c r="G24" s="10">
        <v>0</v>
      </c>
      <c r="H24" s="10">
        <v>0</v>
      </c>
      <c r="I24" s="96"/>
      <c r="J24" s="96"/>
      <c r="K24" s="45">
        <v>90</v>
      </c>
      <c r="L24" s="96"/>
      <c r="M24" s="92"/>
      <c r="N24" s="6"/>
    </row>
    <row r="25" spans="1:14" ht="105" customHeight="1">
      <c r="A25" s="92"/>
      <c r="B25" s="96"/>
      <c r="C25" s="45" t="s">
        <v>93</v>
      </c>
      <c r="D25" s="10">
        <f t="shared" si="0"/>
        <v>59401.7</v>
      </c>
      <c r="E25" s="10">
        <v>0</v>
      </c>
      <c r="F25" s="10">
        <v>59401.7</v>
      </c>
      <c r="G25" s="10">
        <v>0</v>
      </c>
      <c r="H25" s="10">
        <v>0</v>
      </c>
      <c r="I25" s="96"/>
      <c r="J25" s="96"/>
      <c r="K25" s="45">
        <v>90</v>
      </c>
      <c r="L25" s="96"/>
      <c r="M25" s="92"/>
      <c r="N25" s="6"/>
    </row>
    <row r="26" spans="1:14" ht="22.5" customHeight="1">
      <c r="A26" s="92" t="s">
        <v>103</v>
      </c>
      <c r="B26" s="96" t="s">
        <v>227</v>
      </c>
      <c r="C26" s="45" t="s">
        <v>89</v>
      </c>
      <c r="D26" s="10">
        <f t="shared" si="0"/>
        <v>11292.6</v>
      </c>
      <c r="E26" s="10">
        <v>0</v>
      </c>
      <c r="F26" s="74">
        <v>11292.6</v>
      </c>
      <c r="G26" s="10">
        <v>0</v>
      </c>
      <c r="H26" s="10">
        <v>0</v>
      </c>
      <c r="I26" s="96" t="s">
        <v>247</v>
      </c>
      <c r="J26" s="96" t="s">
        <v>210</v>
      </c>
      <c r="K26" s="45" t="s">
        <v>210</v>
      </c>
      <c r="L26" s="96" t="s">
        <v>105</v>
      </c>
      <c r="M26" s="92" t="s">
        <v>86</v>
      </c>
      <c r="N26" s="6"/>
    </row>
    <row r="27" spans="1:14" ht="30.75" customHeight="1">
      <c r="A27" s="92"/>
      <c r="B27" s="96"/>
      <c r="C27" s="45" t="s">
        <v>92</v>
      </c>
      <c r="D27" s="10">
        <f t="shared" si="0"/>
        <v>11991.1</v>
      </c>
      <c r="E27" s="10">
        <v>0</v>
      </c>
      <c r="F27" s="10">
        <v>11991.1</v>
      </c>
      <c r="G27" s="10">
        <v>0</v>
      </c>
      <c r="H27" s="10">
        <v>0</v>
      </c>
      <c r="I27" s="96"/>
      <c r="J27" s="96"/>
      <c r="K27" s="45" t="s">
        <v>210</v>
      </c>
      <c r="L27" s="96"/>
      <c r="M27" s="92"/>
      <c r="N27" s="6"/>
    </row>
    <row r="28" spans="1:14" ht="91.5" customHeight="1">
      <c r="A28" s="92"/>
      <c r="B28" s="96"/>
      <c r="C28" s="45" t="s">
        <v>93</v>
      </c>
      <c r="D28" s="10">
        <f t="shared" si="0"/>
        <v>11991.1</v>
      </c>
      <c r="E28" s="10">
        <v>0</v>
      </c>
      <c r="F28" s="10">
        <v>11991.1</v>
      </c>
      <c r="G28" s="10">
        <v>0</v>
      </c>
      <c r="H28" s="10">
        <v>0</v>
      </c>
      <c r="I28" s="96"/>
      <c r="J28" s="96"/>
      <c r="K28" s="45" t="s">
        <v>210</v>
      </c>
      <c r="L28" s="96"/>
      <c r="M28" s="92"/>
      <c r="N28" s="6"/>
    </row>
    <row r="29" spans="1:14" ht="15" customHeight="1">
      <c r="A29" s="92" t="s">
        <v>106</v>
      </c>
      <c r="B29" s="121" t="s">
        <v>228</v>
      </c>
      <c r="C29" s="45" t="s">
        <v>89</v>
      </c>
      <c r="D29" s="10">
        <f t="shared" si="0"/>
        <v>923.3</v>
      </c>
      <c r="E29" s="10">
        <v>0</v>
      </c>
      <c r="F29" s="74">
        <v>923.3</v>
      </c>
      <c r="G29" s="10">
        <v>0</v>
      </c>
      <c r="H29" s="10">
        <v>0</v>
      </c>
      <c r="I29" s="96" t="s">
        <v>248</v>
      </c>
      <c r="J29" s="96" t="s">
        <v>210</v>
      </c>
      <c r="K29" s="45" t="s">
        <v>210</v>
      </c>
      <c r="L29" s="96" t="s">
        <v>105</v>
      </c>
      <c r="M29" s="92" t="s">
        <v>86</v>
      </c>
      <c r="N29" s="6"/>
    </row>
    <row r="30" spans="1:14" ht="15.75">
      <c r="A30" s="92"/>
      <c r="B30" s="121"/>
      <c r="C30" s="45" t="s">
        <v>92</v>
      </c>
      <c r="D30" s="10">
        <f t="shared" si="0"/>
        <v>979.9</v>
      </c>
      <c r="E30" s="10">
        <v>0</v>
      </c>
      <c r="F30" s="10">
        <v>979.9</v>
      </c>
      <c r="G30" s="10">
        <v>0</v>
      </c>
      <c r="H30" s="10">
        <v>0</v>
      </c>
      <c r="I30" s="96"/>
      <c r="J30" s="96"/>
      <c r="K30" s="45" t="s">
        <v>210</v>
      </c>
      <c r="L30" s="96"/>
      <c r="M30" s="92"/>
      <c r="N30" s="6"/>
    </row>
    <row r="31" spans="1:14" ht="120.75" customHeight="1">
      <c r="A31" s="92"/>
      <c r="B31" s="121"/>
      <c r="C31" s="45" t="s">
        <v>93</v>
      </c>
      <c r="D31" s="10">
        <f t="shared" si="0"/>
        <v>979.9</v>
      </c>
      <c r="E31" s="10">
        <v>0</v>
      </c>
      <c r="F31" s="10">
        <v>979.9</v>
      </c>
      <c r="G31" s="10">
        <v>0</v>
      </c>
      <c r="H31" s="10">
        <v>0</v>
      </c>
      <c r="I31" s="96"/>
      <c r="J31" s="96"/>
      <c r="K31" s="45" t="s">
        <v>210</v>
      </c>
      <c r="L31" s="96"/>
      <c r="M31" s="92"/>
      <c r="N31" s="6"/>
    </row>
    <row r="32" spans="1:14" ht="15" customHeight="1">
      <c r="A32" s="92" t="s">
        <v>107</v>
      </c>
      <c r="B32" s="125" t="s">
        <v>108</v>
      </c>
      <c r="C32" s="45" t="s">
        <v>89</v>
      </c>
      <c r="D32" s="10">
        <f t="shared" si="0"/>
        <v>1863.3</v>
      </c>
      <c r="E32" s="10">
        <v>0</v>
      </c>
      <c r="F32" s="74">
        <v>1863.3</v>
      </c>
      <c r="G32" s="10">
        <v>0</v>
      </c>
      <c r="H32" s="10">
        <v>0</v>
      </c>
      <c r="I32" s="96" t="s">
        <v>249</v>
      </c>
      <c r="J32" s="96" t="s">
        <v>210</v>
      </c>
      <c r="K32" s="45" t="s">
        <v>210</v>
      </c>
      <c r="L32" s="96" t="s">
        <v>105</v>
      </c>
      <c r="M32" s="92" t="s">
        <v>86</v>
      </c>
      <c r="N32" s="6"/>
    </row>
    <row r="33" spans="1:14" ht="15.75">
      <c r="A33" s="92"/>
      <c r="B33" s="125"/>
      <c r="C33" s="45" t="s">
        <v>92</v>
      </c>
      <c r="D33" s="10">
        <f t="shared" si="0"/>
        <v>1971.9</v>
      </c>
      <c r="E33" s="10">
        <v>0</v>
      </c>
      <c r="F33" s="10">
        <v>1971.9</v>
      </c>
      <c r="G33" s="10">
        <v>0</v>
      </c>
      <c r="H33" s="10">
        <v>0</v>
      </c>
      <c r="I33" s="96"/>
      <c r="J33" s="96"/>
      <c r="K33" s="45" t="s">
        <v>210</v>
      </c>
      <c r="L33" s="96"/>
      <c r="M33" s="92"/>
      <c r="N33" s="6"/>
    </row>
    <row r="34" spans="1:14" ht="363.75" customHeight="1">
      <c r="A34" s="92"/>
      <c r="B34" s="125"/>
      <c r="C34" s="45" t="s">
        <v>93</v>
      </c>
      <c r="D34" s="10">
        <f t="shared" si="0"/>
        <v>1971.9</v>
      </c>
      <c r="E34" s="10">
        <v>0</v>
      </c>
      <c r="F34" s="10">
        <v>1971.9</v>
      </c>
      <c r="G34" s="10">
        <v>0</v>
      </c>
      <c r="H34" s="10">
        <v>0</v>
      </c>
      <c r="I34" s="96"/>
      <c r="J34" s="96"/>
      <c r="K34" s="45" t="s">
        <v>210</v>
      </c>
      <c r="L34" s="96"/>
      <c r="M34" s="92"/>
      <c r="N34" s="6"/>
    </row>
    <row r="35" spans="1:14" ht="74.25" customHeight="1">
      <c r="A35" s="118" t="s">
        <v>109</v>
      </c>
      <c r="B35" s="121" t="s">
        <v>207</v>
      </c>
      <c r="C35" s="45" t="s">
        <v>89</v>
      </c>
      <c r="D35" s="10">
        <f t="shared" si="0"/>
        <v>5.2</v>
      </c>
      <c r="E35" s="10">
        <v>0</v>
      </c>
      <c r="F35" s="10">
        <v>5.2</v>
      </c>
      <c r="G35" s="10">
        <v>0</v>
      </c>
      <c r="H35" s="10">
        <v>0</v>
      </c>
      <c r="I35" s="96" t="s">
        <v>208</v>
      </c>
      <c r="J35" s="96" t="s">
        <v>44</v>
      </c>
      <c r="K35" s="45">
        <v>100</v>
      </c>
      <c r="L35" s="96" t="s">
        <v>110</v>
      </c>
      <c r="M35" s="92" t="s">
        <v>86</v>
      </c>
      <c r="N35" s="6"/>
    </row>
    <row r="36" spans="1:14" ht="71.25" customHeight="1">
      <c r="A36" s="119"/>
      <c r="B36" s="121"/>
      <c r="C36" s="45" t="s">
        <v>92</v>
      </c>
      <c r="D36" s="10">
        <f t="shared" si="0"/>
        <v>0</v>
      </c>
      <c r="E36" s="10">
        <v>0</v>
      </c>
      <c r="F36" s="10">
        <v>0</v>
      </c>
      <c r="G36" s="10">
        <v>0</v>
      </c>
      <c r="H36" s="10">
        <v>0</v>
      </c>
      <c r="I36" s="96"/>
      <c r="J36" s="96"/>
      <c r="K36" s="45">
        <v>0</v>
      </c>
      <c r="L36" s="96"/>
      <c r="M36" s="92"/>
      <c r="N36" s="6"/>
    </row>
    <row r="37" spans="1:14" ht="146.25" customHeight="1">
      <c r="A37" s="120"/>
      <c r="B37" s="121"/>
      <c r="C37" s="45" t="s">
        <v>93</v>
      </c>
      <c r="D37" s="10">
        <f t="shared" si="0"/>
        <v>0</v>
      </c>
      <c r="E37" s="10">
        <v>0</v>
      </c>
      <c r="F37" s="10">
        <v>0</v>
      </c>
      <c r="G37" s="10">
        <v>0</v>
      </c>
      <c r="H37" s="10">
        <v>0</v>
      </c>
      <c r="I37" s="96"/>
      <c r="J37" s="96"/>
      <c r="K37" s="45">
        <v>0</v>
      </c>
      <c r="L37" s="96"/>
      <c r="M37" s="92"/>
      <c r="N37" s="6"/>
    </row>
    <row r="38" spans="1:14" ht="34.5" customHeight="1">
      <c r="A38" s="92" t="s">
        <v>111</v>
      </c>
      <c r="B38" s="122" t="s">
        <v>229</v>
      </c>
      <c r="C38" s="45" t="s">
        <v>89</v>
      </c>
      <c r="D38" s="10">
        <f t="shared" si="0"/>
        <v>0</v>
      </c>
      <c r="E38" s="10">
        <v>0</v>
      </c>
      <c r="F38" s="10">
        <v>0</v>
      </c>
      <c r="G38" s="10">
        <v>0</v>
      </c>
      <c r="H38" s="10">
        <v>0</v>
      </c>
      <c r="I38" s="96" t="s">
        <v>209</v>
      </c>
      <c r="J38" s="96" t="s">
        <v>44</v>
      </c>
      <c r="K38" s="45">
        <v>0</v>
      </c>
      <c r="L38" s="96" t="s">
        <v>112</v>
      </c>
      <c r="M38" s="92" t="s">
        <v>86</v>
      </c>
      <c r="N38" s="6"/>
    </row>
    <row r="39" spans="1:14" ht="42.75" customHeight="1">
      <c r="A39" s="92"/>
      <c r="B39" s="123"/>
      <c r="C39" s="45" t="s">
        <v>92</v>
      </c>
      <c r="D39" s="10">
        <f t="shared" si="0"/>
        <v>66</v>
      </c>
      <c r="E39" s="10">
        <v>0</v>
      </c>
      <c r="F39" s="10">
        <v>66</v>
      </c>
      <c r="G39" s="10">
        <v>0</v>
      </c>
      <c r="H39" s="10">
        <v>0</v>
      </c>
      <c r="I39" s="96"/>
      <c r="J39" s="96"/>
      <c r="K39" s="45">
        <v>100</v>
      </c>
      <c r="L39" s="96"/>
      <c r="M39" s="92"/>
      <c r="N39" s="6"/>
    </row>
    <row r="40" spans="1:14" ht="339" customHeight="1">
      <c r="A40" s="92"/>
      <c r="B40" s="124"/>
      <c r="C40" s="45" t="s">
        <v>93</v>
      </c>
      <c r="D40" s="10">
        <f t="shared" si="0"/>
        <v>66</v>
      </c>
      <c r="E40" s="10">
        <v>0</v>
      </c>
      <c r="F40" s="10">
        <v>66</v>
      </c>
      <c r="G40" s="10">
        <v>0</v>
      </c>
      <c r="H40" s="10">
        <v>0</v>
      </c>
      <c r="I40" s="96"/>
      <c r="J40" s="96"/>
      <c r="K40" s="45">
        <v>100</v>
      </c>
      <c r="L40" s="96"/>
      <c r="M40" s="92"/>
      <c r="N40" s="6"/>
    </row>
    <row r="41" spans="1:14" ht="15" customHeight="1">
      <c r="A41" s="92" t="s">
        <v>113</v>
      </c>
      <c r="B41" s="96" t="s">
        <v>226</v>
      </c>
      <c r="C41" s="45" t="s">
        <v>89</v>
      </c>
      <c r="D41" s="10">
        <f t="shared" si="0"/>
        <v>5037.6000000000004</v>
      </c>
      <c r="E41" s="10">
        <v>0</v>
      </c>
      <c r="F41" s="74">
        <v>5037.6000000000004</v>
      </c>
      <c r="G41" s="10">
        <v>0</v>
      </c>
      <c r="H41" s="10">
        <v>0</v>
      </c>
      <c r="I41" s="96" t="s">
        <v>250</v>
      </c>
      <c r="J41" s="96" t="s">
        <v>210</v>
      </c>
      <c r="K41" s="45" t="s">
        <v>210</v>
      </c>
      <c r="L41" s="96" t="s">
        <v>233</v>
      </c>
      <c r="M41" s="92" t="s">
        <v>86</v>
      </c>
      <c r="N41" s="6"/>
    </row>
    <row r="42" spans="1:14" ht="33.75" customHeight="1">
      <c r="A42" s="92"/>
      <c r="B42" s="96"/>
      <c r="C42" s="45" t="s">
        <v>114</v>
      </c>
      <c r="D42" s="10">
        <f t="shared" si="0"/>
        <v>5354.4</v>
      </c>
      <c r="E42" s="10">
        <v>0</v>
      </c>
      <c r="F42" s="10">
        <v>5354.4</v>
      </c>
      <c r="G42" s="10">
        <v>0</v>
      </c>
      <c r="H42" s="10">
        <v>0</v>
      </c>
      <c r="I42" s="96"/>
      <c r="J42" s="96"/>
      <c r="K42" s="45" t="s">
        <v>210</v>
      </c>
      <c r="L42" s="96"/>
      <c r="M42" s="92"/>
      <c r="N42" s="6"/>
    </row>
    <row r="43" spans="1:14" ht="124.5" customHeight="1">
      <c r="A43" s="92"/>
      <c r="B43" s="96"/>
      <c r="C43" s="45" t="s">
        <v>93</v>
      </c>
      <c r="D43" s="10">
        <f t="shared" si="0"/>
        <v>5354.4</v>
      </c>
      <c r="E43" s="10">
        <v>0</v>
      </c>
      <c r="F43" s="10">
        <v>5354.4</v>
      </c>
      <c r="G43" s="10">
        <v>0</v>
      </c>
      <c r="H43" s="10">
        <v>0</v>
      </c>
      <c r="I43" s="96"/>
      <c r="J43" s="96"/>
      <c r="K43" s="45" t="s">
        <v>210</v>
      </c>
      <c r="L43" s="96"/>
      <c r="M43" s="92"/>
      <c r="N43" s="6"/>
    </row>
    <row r="44" spans="1:14" ht="139.5" customHeight="1">
      <c r="A44" s="92" t="s">
        <v>200</v>
      </c>
      <c r="B44" s="108" t="s">
        <v>202</v>
      </c>
      <c r="C44" s="45" t="s">
        <v>89</v>
      </c>
      <c r="D44" s="10">
        <f t="shared" si="0"/>
        <v>923.1</v>
      </c>
      <c r="E44" s="10">
        <v>0</v>
      </c>
      <c r="F44" s="74">
        <v>923.1</v>
      </c>
      <c r="G44" s="10">
        <v>0</v>
      </c>
      <c r="H44" s="10">
        <v>0</v>
      </c>
      <c r="I44" s="111" t="s">
        <v>251</v>
      </c>
      <c r="J44" s="96" t="s">
        <v>210</v>
      </c>
      <c r="K44" s="45" t="s">
        <v>210</v>
      </c>
      <c r="L44" s="96" t="s">
        <v>231</v>
      </c>
      <c r="M44" s="92" t="s">
        <v>86</v>
      </c>
      <c r="N44" s="6"/>
    </row>
    <row r="45" spans="1:14" ht="113.25" customHeight="1">
      <c r="A45" s="92"/>
      <c r="B45" s="109"/>
      <c r="C45" s="45" t="s">
        <v>114</v>
      </c>
      <c r="D45" s="10">
        <f t="shared" si="0"/>
        <v>979.7</v>
      </c>
      <c r="E45" s="10">
        <v>0</v>
      </c>
      <c r="F45" s="10">
        <v>979.7</v>
      </c>
      <c r="G45" s="10">
        <v>0</v>
      </c>
      <c r="H45" s="10">
        <v>0</v>
      </c>
      <c r="I45" s="112"/>
      <c r="J45" s="96"/>
      <c r="K45" s="45" t="s">
        <v>210</v>
      </c>
      <c r="L45" s="96"/>
      <c r="M45" s="92"/>
      <c r="N45" s="6"/>
    </row>
    <row r="46" spans="1:14" ht="101.25" customHeight="1">
      <c r="A46" s="92"/>
      <c r="B46" s="110"/>
      <c r="C46" s="45" t="s">
        <v>93</v>
      </c>
      <c r="D46" s="10">
        <f t="shared" si="0"/>
        <v>979.7</v>
      </c>
      <c r="E46" s="10">
        <v>0</v>
      </c>
      <c r="F46" s="10">
        <v>979.7</v>
      </c>
      <c r="G46" s="10">
        <v>0</v>
      </c>
      <c r="H46" s="10">
        <v>0</v>
      </c>
      <c r="I46" s="113"/>
      <c r="J46" s="96"/>
      <c r="K46" s="45" t="s">
        <v>210</v>
      </c>
      <c r="L46" s="96"/>
      <c r="M46" s="92"/>
      <c r="N46" s="6"/>
    </row>
    <row r="47" spans="1:14" ht="15" customHeight="1">
      <c r="A47" s="114"/>
      <c r="B47" s="96" t="s">
        <v>173</v>
      </c>
      <c r="C47" s="45" t="s">
        <v>20</v>
      </c>
      <c r="D47" s="10">
        <f t="shared" si="0"/>
        <v>145675.4</v>
      </c>
      <c r="E47" s="10">
        <f>E11+E14+E17+E20+E23+E26+E29+E32+E35+E38+E41+E44</f>
        <v>0</v>
      </c>
      <c r="F47" s="74">
        <f t="shared" ref="F47:H47" si="1">F11+F14+F17+F20+F23+F26+F29+F32+F35+F38+F41+F44</f>
        <v>145675.4</v>
      </c>
      <c r="G47" s="10">
        <f t="shared" si="1"/>
        <v>0</v>
      </c>
      <c r="H47" s="10">
        <f t="shared" si="1"/>
        <v>0</v>
      </c>
      <c r="I47" s="107" t="s">
        <v>115</v>
      </c>
      <c r="J47" s="107" t="s">
        <v>115</v>
      </c>
      <c r="K47" s="96" t="s">
        <v>115</v>
      </c>
      <c r="L47" s="107" t="s">
        <v>115</v>
      </c>
      <c r="M47" s="92" t="s">
        <v>115</v>
      </c>
      <c r="N47" s="6"/>
    </row>
    <row r="48" spans="1:14" ht="15.75">
      <c r="A48" s="114"/>
      <c r="B48" s="96"/>
      <c r="C48" s="45" t="s">
        <v>21</v>
      </c>
      <c r="D48" s="10">
        <f t="shared" si="0"/>
        <v>149304.79999999999</v>
      </c>
      <c r="E48" s="10">
        <f t="shared" ref="E48:H48" si="2">E12+E15+E18+E21+E24+E27+E30+E33+E36+E39+E42+E45</f>
        <v>0</v>
      </c>
      <c r="F48" s="10">
        <f t="shared" si="2"/>
        <v>149304.79999999999</v>
      </c>
      <c r="G48" s="10">
        <f t="shared" si="2"/>
        <v>0</v>
      </c>
      <c r="H48" s="10">
        <f t="shared" si="2"/>
        <v>0</v>
      </c>
      <c r="I48" s="107"/>
      <c r="J48" s="107"/>
      <c r="K48" s="96"/>
      <c r="L48" s="107"/>
      <c r="M48" s="92"/>
      <c r="N48" s="6"/>
    </row>
    <row r="49" spans="1:14" ht="15.75">
      <c r="A49" s="114"/>
      <c r="B49" s="96"/>
      <c r="C49" s="45" t="s">
        <v>22</v>
      </c>
      <c r="D49" s="10">
        <f t="shared" si="0"/>
        <v>152038.9</v>
      </c>
      <c r="E49" s="10">
        <f t="shared" ref="E49:H49" si="3">E13+E16+E19+E22+E25+E28+E31+E34+E37+E40+E43+E46</f>
        <v>0</v>
      </c>
      <c r="F49" s="10">
        <f t="shared" si="3"/>
        <v>152038.9</v>
      </c>
      <c r="G49" s="10">
        <f t="shared" si="3"/>
        <v>0</v>
      </c>
      <c r="H49" s="10">
        <f t="shared" si="3"/>
        <v>0</v>
      </c>
      <c r="I49" s="107"/>
      <c r="J49" s="107"/>
      <c r="K49" s="96"/>
      <c r="L49" s="107"/>
      <c r="M49" s="92"/>
      <c r="N49" s="6"/>
    </row>
    <row r="50" spans="1:14" ht="33.75" customHeight="1">
      <c r="A50" s="106" t="s">
        <v>116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6"/>
    </row>
    <row r="51" spans="1:14" ht="33.75" customHeight="1">
      <c r="A51" s="92" t="s">
        <v>45</v>
      </c>
      <c r="B51" s="107" t="s">
        <v>117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6"/>
    </row>
    <row r="52" spans="1:14" ht="33" customHeight="1">
      <c r="A52" s="92"/>
      <c r="B52" s="107" t="s">
        <v>118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6"/>
    </row>
    <row r="53" spans="1:14" ht="15" customHeight="1">
      <c r="A53" s="92" t="s">
        <v>47</v>
      </c>
      <c r="B53" s="107" t="s">
        <v>225</v>
      </c>
      <c r="C53" s="45" t="s">
        <v>89</v>
      </c>
      <c r="D53" s="24">
        <f t="shared" ref="D53:D58" si="4">SUM(E53:H53)</f>
        <v>4850</v>
      </c>
      <c r="E53" s="24">
        <v>0</v>
      </c>
      <c r="F53" s="24">
        <v>0</v>
      </c>
      <c r="G53" s="79">
        <v>4850</v>
      </c>
      <c r="H53" s="24">
        <v>0</v>
      </c>
      <c r="I53" s="100" t="s">
        <v>155</v>
      </c>
      <c r="J53" s="96" t="s">
        <v>158</v>
      </c>
      <c r="K53" s="45">
        <v>1</v>
      </c>
      <c r="L53" s="96" t="s">
        <v>31</v>
      </c>
      <c r="M53" s="92" t="s">
        <v>119</v>
      </c>
      <c r="N53" s="6"/>
    </row>
    <row r="54" spans="1:14" ht="73.5" customHeight="1">
      <c r="A54" s="92"/>
      <c r="B54" s="107"/>
      <c r="C54" s="45" t="s">
        <v>92</v>
      </c>
      <c r="D54" s="24">
        <f t="shared" si="4"/>
        <v>5256.8</v>
      </c>
      <c r="E54" s="24">
        <v>0</v>
      </c>
      <c r="F54" s="24">
        <v>0</v>
      </c>
      <c r="G54" s="24">
        <v>5256.8</v>
      </c>
      <c r="H54" s="24">
        <v>0</v>
      </c>
      <c r="I54" s="101"/>
      <c r="J54" s="96"/>
      <c r="K54" s="45">
        <v>1</v>
      </c>
      <c r="L54" s="96"/>
      <c r="M54" s="92"/>
      <c r="N54" s="6"/>
    </row>
    <row r="55" spans="1:14" ht="135" customHeight="1">
      <c r="A55" s="92"/>
      <c r="B55" s="107"/>
      <c r="C55" s="45" t="s">
        <v>93</v>
      </c>
      <c r="D55" s="24">
        <f t="shared" si="4"/>
        <v>2628.4</v>
      </c>
      <c r="E55" s="24">
        <v>0</v>
      </c>
      <c r="F55" s="24">
        <v>0</v>
      </c>
      <c r="G55" s="24">
        <v>2628.4</v>
      </c>
      <c r="H55" s="24">
        <v>0</v>
      </c>
      <c r="I55" s="102"/>
      <c r="J55" s="96"/>
      <c r="K55" s="45">
        <v>1</v>
      </c>
      <c r="L55" s="96"/>
      <c r="M55" s="92"/>
      <c r="N55" s="6"/>
    </row>
    <row r="56" spans="1:14" ht="15.75">
      <c r="A56" s="92"/>
      <c r="B56" s="96" t="s">
        <v>173</v>
      </c>
      <c r="C56" s="45" t="s">
        <v>20</v>
      </c>
      <c r="D56" s="24">
        <f t="shared" si="4"/>
        <v>4850</v>
      </c>
      <c r="E56" s="25">
        <f t="shared" ref="E56:H58" si="5">E53</f>
        <v>0</v>
      </c>
      <c r="F56" s="25">
        <f t="shared" si="5"/>
        <v>0</v>
      </c>
      <c r="G56" s="25">
        <f t="shared" si="5"/>
        <v>4850</v>
      </c>
      <c r="H56" s="25">
        <f t="shared" si="5"/>
        <v>0</v>
      </c>
      <c r="I56" s="96" t="s">
        <v>115</v>
      </c>
      <c r="J56" s="96" t="s">
        <v>115</v>
      </c>
      <c r="K56" s="96" t="s">
        <v>115</v>
      </c>
      <c r="L56" s="96" t="s">
        <v>115</v>
      </c>
      <c r="M56" s="92" t="s">
        <v>115</v>
      </c>
      <c r="N56" s="6"/>
    </row>
    <row r="57" spans="1:14" ht="15.75">
      <c r="A57" s="92"/>
      <c r="B57" s="96"/>
      <c r="C57" s="45" t="s">
        <v>21</v>
      </c>
      <c r="D57" s="24">
        <f t="shared" si="4"/>
        <v>5256.8</v>
      </c>
      <c r="E57" s="25">
        <f t="shared" si="5"/>
        <v>0</v>
      </c>
      <c r="F57" s="25">
        <f t="shared" si="5"/>
        <v>0</v>
      </c>
      <c r="G57" s="25">
        <f t="shared" si="5"/>
        <v>5256.8</v>
      </c>
      <c r="H57" s="25">
        <f t="shared" si="5"/>
        <v>0</v>
      </c>
      <c r="I57" s="96"/>
      <c r="J57" s="96"/>
      <c r="K57" s="96"/>
      <c r="L57" s="96"/>
      <c r="M57" s="92"/>
      <c r="N57" s="6"/>
    </row>
    <row r="58" spans="1:14" ht="15.75">
      <c r="A58" s="92"/>
      <c r="B58" s="96"/>
      <c r="C58" s="45" t="s">
        <v>93</v>
      </c>
      <c r="D58" s="24">
        <f t="shared" si="4"/>
        <v>2628.4</v>
      </c>
      <c r="E58" s="25">
        <f t="shared" si="5"/>
        <v>0</v>
      </c>
      <c r="F58" s="25">
        <f t="shared" si="5"/>
        <v>0</v>
      </c>
      <c r="G58" s="25">
        <f t="shared" si="5"/>
        <v>2628.4</v>
      </c>
      <c r="H58" s="25">
        <f t="shared" si="5"/>
        <v>0</v>
      </c>
      <c r="I58" s="96"/>
      <c r="J58" s="96"/>
      <c r="K58" s="96"/>
      <c r="L58" s="96"/>
      <c r="M58" s="92"/>
      <c r="N58" s="6"/>
    </row>
    <row r="59" spans="1:14" ht="30" customHeight="1">
      <c r="A59" s="106" t="s">
        <v>120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6"/>
    </row>
    <row r="60" spans="1:14" ht="36.75" customHeight="1">
      <c r="A60" s="92" t="s">
        <v>121</v>
      </c>
      <c r="B60" s="107" t="s">
        <v>122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6"/>
    </row>
    <row r="61" spans="1:14" ht="15" customHeight="1">
      <c r="A61" s="92"/>
      <c r="B61" s="107" t="s">
        <v>123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6"/>
    </row>
    <row r="62" spans="1:14" ht="30.75" customHeight="1">
      <c r="A62" s="92" t="s">
        <v>124</v>
      </c>
      <c r="B62" s="107" t="s">
        <v>125</v>
      </c>
      <c r="C62" s="45" t="s">
        <v>89</v>
      </c>
      <c r="D62" s="24">
        <f t="shared" ref="D62:D67" si="6">SUM(E62:H62)</f>
        <v>7751.3</v>
      </c>
      <c r="E62" s="24">
        <v>0</v>
      </c>
      <c r="F62" s="24">
        <v>0</v>
      </c>
      <c r="G62" s="24">
        <v>7751.3</v>
      </c>
      <c r="H62" s="24">
        <v>0</v>
      </c>
      <c r="I62" s="100" t="s">
        <v>252</v>
      </c>
      <c r="J62" s="96" t="s">
        <v>157</v>
      </c>
      <c r="K62" s="45">
        <v>45</v>
      </c>
      <c r="L62" s="96" t="s">
        <v>126</v>
      </c>
      <c r="M62" s="92" t="s">
        <v>127</v>
      </c>
      <c r="N62" s="6"/>
    </row>
    <row r="63" spans="1:14" ht="28.5" customHeight="1">
      <c r="A63" s="92"/>
      <c r="B63" s="107"/>
      <c r="C63" s="45" t="s">
        <v>92</v>
      </c>
      <c r="D63" s="24">
        <f t="shared" si="6"/>
        <v>7751.3</v>
      </c>
      <c r="E63" s="24">
        <v>0</v>
      </c>
      <c r="F63" s="24">
        <v>0</v>
      </c>
      <c r="G63" s="24">
        <v>7751.3</v>
      </c>
      <c r="H63" s="24">
        <v>0</v>
      </c>
      <c r="I63" s="101"/>
      <c r="J63" s="96"/>
      <c r="K63" s="45">
        <v>45</v>
      </c>
      <c r="L63" s="96"/>
      <c r="M63" s="92"/>
      <c r="N63" s="6"/>
    </row>
    <row r="64" spans="1:14" ht="83.25" customHeight="1">
      <c r="A64" s="92"/>
      <c r="B64" s="107"/>
      <c r="C64" s="45" t="s">
        <v>93</v>
      </c>
      <c r="D64" s="24">
        <f t="shared" si="6"/>
        <v>7751.3</v>
      </c>
      <c r="E64" s="24">
        <v>0</v>
      </c>
      <c r="F64" s="24">
        <v>0</v>
      </c>
      <c r="G64" s="24">
        <v>7751.3</v>
      </c>
      <c r="H64" s="24">
        <v>0</v>
      </c>
      <c r="I64" s="102"/>
      <c r="J64" s="96"/>
      <c r="K64" s="45">
        <v>45</v>
      </c>
      <c r="L64" s="96"/>
      <c r="M64" s="92"/>
      <c r="N64" s="6"/>
    </row>
    <row r="65" spans="1:14" ht="15" customHeight="1">
      <c r="A65" s="92"/>
      <c r="B65" s="96" t="s">
        <v>173</v>
      </c>
      <c r="C65" s="45" t="s">
        <v>20</v>
      </c>
      <c r="D65" s="24">
        <f t="shared" si="6"/>
        <v>7751.3</v>
      </c>
      <c r="E65" s="25">
        <f t="shared" ref="E65:H67" si="7">E62</f>
        <v>0</v>
      </c>
      <c r="F65" s="25">
        <f t="shared" si="7"/>
        <v>0</v>
      </c>
      <c r="G65" s="25">
        <f t="shared" si="7"/>
        <v>7751.3</v>
      </c>
      <c r="H65" s="25">
        <f t="shared" si="7"/>
        <v>0</v>
      </c>
      <c r="I65" s="96" t="s">
        <v>115</v>
      </c>
      <c r="J65" s="96" t="s">
        <v>115</v>
      </c>
      <c r="K65" s="96" t="s">
        <v>115</v>
      </c>
      <c r="L65" s="96" t="s">
        <v>115</v>
      </c>
      <c r="M65" s="92" t="s">
        <v>115</v>
      </c>
      <c r="N65" s="6"/>
    </row>
    <row r="66" spans="1:14" ht="15.75">
      <c r="A66" s="92"/>
      <c r="B66" s="96"/>
      <c r="C66" s="45" t="s">
        <v>21</v>
      </c>
      <c r="D66" s="24">
        <f t="shared" si="6"/>
        <v>7751.3</v>
      </c>
      <c r="E66" s="25">
        <f t="shared" si="7"/>
        <v>0</v>
      </c>
      <c r="F66" s="25">
        <f t="shared" si="7"/>
        <v>0</v>
      </c>
      <c r="G66" s="25">
        <f t="shared" si="7"/>
        <v>7751.3</v>
      </c>
      <c r="H66" s="25">
        <f t="shared" si="7"/>
        <v>0</v>
      </c>
      <c r="I66" s="96"/>
      <c r="J66" s="96"/>
      <c r="K66" s="96"/>
      <c r="L66" s="96"/>
      <c r="M66" s="92"/>
      <c r="N66" s="6"/>
    </row>
    <row r="67" spans="1:14" ht="15.75">
      <c r="A67" s="92"/>
      <c r="B67" s="96"/>
      <c r="C67" s="45" t="s">
        <v>93</v>
      </c>
      <c r="D67" s="24">
        <f t="shared" si="6"/>
        <v>7751.3</v>
      </c>
      <c r="E67" s="25">
        <f t="shared" si="7"/>
        <v>0</v>
      </c>
      <c r="F67" s="25">
        <f t="shared" si="7"/>
        <v>0</v>
      </c>
      <c r="G67" s="25">
        <f t="shared" si="7"/>
        <v>7751.3</v>
      </c>
      <c r="H67" s="25">
        <f t="shared" si="7"/>
        <v>0</v>
      </c>
      <c r="I67" s="96"/>
      <c r="J67" s="96"/>
      <c r="K67" s="96"/>
      <c r="L67" s="96"/>
      <c r="M67" s="92"/>
      <c r="N67" s="6"/>
    </row>
    <row r="68" spans="1:14" ht="15" customHeight="1">
      <c r="A68" s="106" t="s">
        <v>237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6"/>
    </row>
    <row r="69" spans="1:14" ht="39.75" customHeight="1">
      <c r="A69" s="92" t="s">
        <v>128</v>
      </c>
      <c r="B69" s="107" t="s">
        <v>129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6"/>
    </row>
    <row r="70" spans="1:14" ht="39.75" customHeight="1">
      <c r="A70" s="92"/>
      <c r="B70" s="107" t="s">
        <v>130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6"/>
    </row>
    <row r="71" spans="1:14" ht="39.75" customHeight="1">
      <c r="A71" s="92" t="s">
        <v>131</v>
      </c>
      <c r="B71" s="107" t="s">
        <v>132</v>
      </c>
      <c r="C71" s="45" t="s">
        <v>89</v>
      </c>
      <c r="D71" s="24">
        <f t="shared" ref="D71:D79" si="8">SUM(E71:H71)</f>
        <v>0</v>
      </c>
      <c r="E71" s="24">
        <v>0</v>
      </c>
      <c r="F71" s="24">
        <v>0</v>
      </c>
      <c r="G71" s="24">
        <v>0</v>
      </c>
      <c r="H71" s="24">
        <v>0</v>
      </c>
      <c r="I71" s="100" t="s">
        <v>253</v>
      </c>
      <c r="J71" s="96" t="s">
        <v>159</v>
      </c>
      <c r="K71" s="45" t="s">
        <v>104</v>
      </c>
      <c r="L71" s="96" t="s">
        <v>133</v>
      </c>
      <c r="M71" s="92" t="s">
        <v>134</v>
      </c>
      <c r="N71" s="6"/>
    </row>
    <row r="72" spans="1:14" ht="39.75" customHeight="1">
      <c r="A72" s="92"/>
      <c r="B72" s="107"/>
      <c r="C72" s="45" t="s">
        <v>92</v>
      </c>
      <c r="D72" s="24">
        <f t="shared" si="8"/>
        <v>0</v>
      </c>
      <c r="E72" s="24">
        <v>0</v>
      </c>
      <c r="F72" s="24">
        <v>0</v>
      </c>
      <c r="G72" s="24">
        <v>0</v>
      </c>
      <c r="H72" s="24">
        <v>0</v>
      </c>
      <c r="I72" s="101"/>
      <c r="J72" s="96"/>
      <c r="K72" s="45" t="s">
        <v>104</v>
      </c>
      <c r="L72" s="96"/>
      <c r="M72" s="92"/>
      <c r="N72" s="6"/>
    </row>
    <row r="73" spans="1:14" ht="231" customHeight="1">
      <c r="A73" s="92"/>
      <c r="B73" s="107"/>
      <c r="C73" s="45" t="s">
        <v>93</v>
      </c>
      <c r="D73" s="24">
        <f t="shared" si="8"/>
        <v>0</v>
      </c>
      <c r="E73" s="24">
        <v>0</v>
      </c>
      <c r="F73" s="24">
        <v>0</v>
      </c>
      <c r="G73" s="24">
        <v>0</v>
      </c>
      <c r="H73" s="24">
        <v>0</v>
      </c>
      <c r="I73" s="102"/>
      <c r="J73" s="96"/>
      <c r="K73" s="45" t="s">
        <v>104</v>
      </c>
      <c r="L73" s="96"/>
      <c r="M73" s="92"/>
      <c r="N73" s="6"/>
    </row>
    <row r="74" spans="1:14" ht="97.5" customHeight="1">
      <c r="A74" s="103" t="s">
        <v>238</v>
      </c>
      <c r="B74" s="97" t="s">
        <v>222</v>
      </c>
      <c r="C74" s="45" t="s">
        <v>20</v>
      </c>
      <c r="D74" s="49">
        <f t="shared" si="8"/>
        <v>2500</v>
      </c>
      <c r="E74" s="24">
        <v>0</v>
      </c>
      <c r="F74" s="24">
        <v>0</v>
      </c>
      <c r="G74" s="24">
        <v>2500</v>
      </c>
      <c r="H74" s="24">
        <v>0</v>
      </c>
      <c r="I74" s="100" t="s">
        <v>223</v>
      </c>
      <c r="J74" s="100" t="s">
        <v>44</v>
      </c>
      <c r="K74" s="43">
        <v>100</v>
      </c>
      <c r="L74" s="100" t="s">
        <v>232</v>
      </c>
      <c r="M74" s="100" t="s">
        <v>224</v>
      </c>
      <c r="N74" s="6"/>
    </row>
    <row r="75" spans="1:14" ht="99.75" customHeight="1">
      <c r="A75" s="104"/>
      <c r="B75" s="98"/>
      <c r="C75" s="45" t="s">
        <v>21</v>
      </c>
      <c r="D75" s="24">
        <f t="shared" si="8"/>
        <v>0</v>
      </c>
      <c r="E75" s="24">
        <v>0</v>
      </c>
      <c r="F75" s="24">
        <v>0</v>
      </c>
      <c r="G75" s="24">
        <v>0</v>
      </c>
      <c r="H75" s="24">
        <v>0</v>
      </c>
      <c r="I75" s="101"/>
      <c r="J75" s="101"/>
      <c r="K75" s="43" t="s">
        <v>104</v>
      </c>
      <c r="L75" s="101"/>
      <c r="M75" s="101"/>
      <c r="N75" s="6"/>
    </row>
    <row r="76" spans="1:14" ht="109.5" customHeight="1">
      <c r="A76" s="105"/>
      <c r="B76" s="99"/>
      <c r="C76" s="45" t="s">
        <v>22</v>
      </c>
      <c r="D76" s="24">
        <f t="shared" si="8"/>
        <v>0</v>
      </c>
      <c r="E76" s="24">
        <v>0</v>
      </c>
      <c r="F76" s="24">
        <v>0</v>
      </c>
      <c r="G76" s="24">
        <v>0</v>
      </c>
      <c r="H76" s="24">
        <v>0</v>
      </c>
      <c r="I76" s="102"/>
      <c r="J76" s="102"/>
      <c r="K76" s="43" t="s">
        <v>104</v>
      </c>
      <c r="L76" s="102"/>
      <c r="M76" s="102"/>
      <c r="N76" s="6"/>
    </row>
    <row r="77" spans="1:14" ht="15.75">
      <c r="A77" s="92"/>
      <c r="B77" s="96" t="s">
        <v>173</v>
      </c>
      <c r="C77" s="45" t="s">
        <v>20</v>
      </c>
      <c r="D77" s="24">
        <f t="shared" si="8"/>
        <v>2500</v>
      </c>
      <c r="E77" s="25">
        <f>E71+E74</f>
        <v>0</v>
      </c>
      <c r="F77" s="25">
        <f t="shared" ref="F77:H77" si="9">F71+F74</f>
        <v>0</v>
      </c>
      <c r="G77" s="25">
        <f t="shared" si="9"/>
        <v>2500</v>
      </c>
      <c r="H77" s="25">
        <f t="shared" si="9"/>
        <v>0</v>
      </c>
      <c r="I77" s="96" t="s">
        <v>115</v>
      </c>
      <c r="J77" s="96" t="s">
        <v>115</v>
      </c>
      <c r="K77" s="96" t="s">
        <v>115</v>
      </c>
      <c r="L77" s="96" t="s">
        <v>115</v>
      </c>
      <c r="M77" s="92" t="s">
        <v>115</v>
      </c>
      <c r="N77" s="6"/>
    </row>
    <row r="78" spans="1:14" ht="15.75">
      <c r="A78" s="92"/>
      <c r="B78" s="96"/>
      <c r="C78" s="45" t="s">
        <v>21</v>
      </c>
      <c r="D78" s="24">
        <f t="shared" si="8"/>
        <v>0</v>
      </c>
      <c r="E78" s="25">
        <f t="shared" ref="E78:H78" si="10">E72+E75</f>
        <v>0</v>
      </c>
      <c r="F78" s="25">
        <f t="shared" si="10"/>
        <v>0</v>
      </c>
      <c r="G78" s="25">
        <f t="shared" si="10"/>
        <v>0</v>
      </c>
      <c r="H78" s="25">
        <f t="shared" si="10"/>
        <v>0</v>
      </c>
      <c r="I78" s="96"/>
      <c r="J78" s="96"/>
      <c r="K78" s="96"/>
      <c r="L78" s="96"/>
      <c r="M78" s="92"/>
      <c r="N78" s="6"/>
    </row>
    <row r="79" spans="1:14" ht="15.75">
      <c r="A79" s="92"/>
      <c r="B79" s="96"/>
      <c r="C79" s="45" t="s">
        <v>93</v>
      </c>
      <c r="D79" s="24">
        <f t="shared" si="8"/>
        <v>0</v>
      </c>
      <c r="E79" s="25">
        <f t="shared" ref="E79:H79" si="11">E73+E76</f>
        <v>0</v>
      </c>
      <c r="F79" s="25">
        <f t="shared" si="11"/>
        <v>0</v>
      </c>
      <c r="G79" s="25">
        <f t="shared" si="11"/>
        <v>0</v>
      </c>
      <c r="H79" s="25">
        <f t="shared" si="11"/>
        <v>0</v>
      </c>
      <c r="I79" s="96"/>
      <c r="J79" s="96"/>
      <c r="K79" s="96"/>
      <c r="L79" s="96"/>
      <c r="M79" s="92"/>
      <c r="N79" s="6"/>
    </row>
    <row r="80" spans="1:14" ht="59.25" customHeight="1">
      <c r="A80" s="107" t="s">
        <v>135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6"/>
    </row>
    <row r="81" spans="1:14" ht="37.5" customHeight="1">
      <c r="A81" s="114" t="s">
        <v>160</v>
      </c>
      <c r="B81" s="107" t="s">
        <v>156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6"/>
    </row>
    <row r="82" spans="1:14" ht="32.25" customHeight="1">
      <c r="A82" s="114"/>
      <c r="B82" s="107" t="s">
        <v>258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6"/>
    </row>
    <row r="83" spans="1:14" ht="18.75" customHeight="1">
      <c r="A83" s="92" t="s">
        <v>161</v>
      </c>
      <c r="B83" s="93" t="s">
        <v>136</v>
      </c>
      <c r="C83" s="45" t="s">
        <v>89</v>
      </c>
      <c r="D83" s="24">
        <f t="shared" ref="D83:D103" si="12">SUM(E83:H83)</f>
        <v>325</v>
      </c>
      <c r="E83" s="24">
        <v>0</v>
      </c>
      <c r="F83" s="24">
        <v>0</v>
      </c>
      <c r="G83" s="24">
        <v>325</v>
      </c>
      <c r="H83" s="24">
        <v>0</v>
      </c>
      <c r="I83" s="96" t="s">
        <v>254</v>
      </c>
      <c r="J83" s="96" t="s">
        <v>158</v>
      </c>
      <c r="K83" s="45">
        <v>1</v>
      </c>
      <c r="L83" s="96" t="s">
        <v>85</v>
      </c>
      <c r="M83" s="92" t="s">
        <v>137</v>
      </c>
      <c r="N83" s="6"/>
    </row>
    <row r="84" spans="1:14" ht="18.75" customHeight="1">
      <c r="A84" s="92"/>
      <c r="B84" s="94"/>
      <c r="C84" s="45" t="s">
        <v>92</v>
      </c>
      <c r="D84" s="24">
        <f t="shared" si="12"/>
        <v>325</v>
      </c>
      <c r="E84" s="24">
        <v>0</v>
      </c>
      <c r="F84" s="24">
        <v>0</v>
      </c>
      <c r="G84" s="24">
        <v>325</v>
      </c>
      <c r="H84" s="24">
        <v>0</v>
      </c>
      <c r="I84" s="96"/>
      <c r="J84" s="96"/>
      <c r="K84" s="45">
        <v>1</v>
      </c>
      <c r="L84" s="96"/>
      <c r="M84" s="92"/>
      <c r="N84" s="6"/>
    </row>
    <row r="85" spans="1:14" ht="308.25" customHeight="1">
      <c r="A85" s="92"/>
      <c r="B85" s="95"/>
      <c r="C85" s="45" t="s">
        <v>93</v>
      </c>
      <c r="D85" s="24">
        <f t="shared" si="12"/>
        <v>325</v>
      </c>
      <c r="E85" s="24">
        <v>0</v>
      </c>
      <c r="F85" s="24">
        <v>0</v>
      </c>
      <c r="G85" s="24">
        <v>325</v>
      </c>
      <c r="H85" s="24">
        <v>0</v>
      </c>
      <c r="I85" s="96"/>
      <c r="J85" s="96"/>
      <c r="K85" s="45">
        <v>1</v>
      </c>
      <c r="L85" s="96"/>
      <c r="M85" s="92"/>
      <c r="N85" s="6"/>
    </row>
    <row r="86" spans="1:14" ht="16.5" customHeight="1">
      <c r="A86" s="114"/>
      <c r="B86" s="96" t="s">
        <v>173</v>
      </c>
      <c r="C86" s="45" t="s">
        <v>20</v>
      </c>
      <c r="D86" s="24">
        <f t="shared" si="12"/>
        <v>325</v>
      </c>
      <c r="E86" s="24">
        <f t="shared" ref="E86:H88" si="13">E83</f>
        <v>0</v>
      </c>
      <c r="F86" s="24">
        <f t="shared" si="13"/>
        <v>0</v>
      </c>
      <c r="G86" s="24">
        <f t="shared" si="13"/>
        <v>325</v>
      </c>
      <c r="H86" s="24">
        <f t="shared" si="13"/>
        <v>0</v>
      </c>
      <c r="I86" s="96" t="s">
        <v>138</v>
      </c>
      <c r="J86" s="96" t="s">
        <v>138</v>
      </c>
      <c r="K86" s="96" t="s">
        <v>138</v>
      </c>
      <c r="L86" s="96" t="s">
        <v>138</v>
      </c>
      <c r="M86" s="92" t="s">
        <v>138</v>
      </c>
      <c r="N86" s="6"/>
    </row>
    <row r="87" spans="1:14" ht="16.5" customHeight="1">
      <c r="A87" s="114"/>
      <c r="B87" s="96"/>
      <c r="C87" s="45" t="s">
        <v>21</v>
      </c>
      <c r="D87" s="24">
        <f t="shared" si="12"/>
        <v>325</v>
      </c>
      <c r="E87" s="24">
        <f t="shared" si="13"/>
        <v>0</v>
      </c>
      <c r="F87" s="24">
        <f t="shared" si="13"/>
        <v>0</v>
      </c>
      <c r="G87" s="24">
        <f t="shared" si="13"/>
        <v>325</v>
      </c>
      <c r="H87" s="24">
        <f t="shared" si="13"/>
        <v>0</v>
      </c>
      <c r="I87" s="96"/>
      <c r="J87" s="96"/>
      <c r="K87" s="96"/>
      <c r="L87" s="96"/>
      <c r="M87" s="92"/>
      <c r="N87" s="6"/>
    </row>
    <row r="88" spans="1:14" ht="16.5" customHeight="1">
      <c r="A88" s="114"/>
      <c r="B88" s="96"/>
      <c r="C88" s="45" t="s">
        <v>22</v>
      </c>
      <c r="D88" s="46">
        <f t="shared" si="12"/>
        <v>325</v>
      </c>
      <c r="E88" s="24">
        <f t="shared" si="13"/>
        <v>0</v>
      </c>
      <c r="F88" s="24">
        <f t="shared" si="13"/>
        <v>0</v>
      </c>
      <c r="G88" s="24">
        <f t="shared" si="13"/>
        <v>325</v>
      </c>
      <c r="H88" s="24">
        <f t="shared" si="13"/>
        <v>0</v>
      </c>
      <c r="I88" s="96"/>
      <c r="J88" s="96"/>
      <c r="K88" s="96"/>
      <c r="L88" s="96"/>
      <c r="M88" s="92"/>
      <c r="N88" s="6"/>
    </row>
    <row r="89" spans="1:14" ht="16.5" customHeight="1">
      <c r="A89" s="107" t="s">
        <v>167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6"/>
    </row>
    <row r="90" spans="1:14" ht="16.5" customHeight="1">
      <c r="A90" s="103" t="s">
        <v>168</v>
      </c>
      <c r="B90" s="107" t="s">
        <v>169</v>
      </c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6"/>
    </row>
    <row r="91" spans="1:14" ht="16.5" customHeight="1">
      <c r="A91" s="105"/>
      <c r="B91" s="107" t="s">
        <v>170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6"/>
    </row>
    <row r="92" spans="1:14" ht="153" customHeight="1">
      <c r="A92" s="103" t="s">
        <v>171</v>
      </c>
      <c r="B92" s="100" t="s">
        <v>172</v>
      </c>
      <c r="C92" s="45" t="s">
        <v>89</v>
      </c>
      <c r="D92" s="24">
        <f t="shared" ref="D92:D100" si="14">SUM(E92:H92)</f>
        <v>93750</v>
      </c>
      <c r="E92" s="24">
        <v>0</v>
      </c>
      <c r="F92" s="24">
        <v>0</v>
      </c>
      <c r="G92" s="49">
        <v>93750</v>
      </c>
      <c r="H92" s="24">
        <v>0</v>
      </c>
      <c r="I92" s="100" t="s">
        <v>255</v>
      </c>
      <c r="J92" s="43" t="s">
        <v>44</v>
      </c>
      <c r="K92" s="43">
        <v>100</v>
      </c>
      <c r="L92" s="100" t="s">
        <v>230</v>
      </c>
      <c r="M92" s="103" t="s">
        <v>175</v>
      </c>
      <c r="N92" s="6"/>
    </row>
    <row r="93" spans="1:14" ht="150" customHeight="1">
      <c r="A93" s="104"/>
      <c r="B93" s="101"/>
      <c r="C93" s="45" t="s">
        <v>92</v>
      </c>
      <c r="D93" s="24">
        <f t="shared" si="14"/>
        <v>0</v>
      </c>
      <c r="E93" s="24">
        <v>0</v>
      </c>
      <c r="F93" s="24">
        <v>0</v>
      </c>
      <c r="G93" s="24">
        <v>0</v>
      </c>
      <c r="H93" s="24">
        <v>0</v>
      </c>
      <c r="I93" s="101"/>
      <c r="J93" s="43" t="s">
        <v>44</v>
      </c>
      <c r="K93" s="43" t="s">
        <v>104</v>
      </c>
      <c r="L93" s="101"/>
      <c r="M93" s="104"/>
      <c r="N93" s="6"/>
    </row>
    <row r="94" spans="1:14" ht="158.25" customHeight="1">
      <c r="A94" s="105"/>
      <c r="B94" s="102"/>
      <c r="C94" s="45" t="s">
        <v>93</v>
      </c>
      <c r="D94" s="24">
        <f t="shared" si="14"/>
        <v>0</v>
      </c>
      <c r="E94" s="24">
        <v>0</v>
      </c>
      <c r="F94" s="24">
        <v>0</v>
      </c>
      <c r="G94" s="24">
        <v>0</v>
      </c>
      <c r="H94" s="24">
        <v>0</v>
      </c>
      <c r="I94" s="102"/>
      <c r="J94" s="43" t="s">
        <v>44</v>
      </c>
      <c r="K94" s="43" t="s">
        <v>104</v>
      </c>
      <c r="L94" s="102"/>
      <c r="M94" s="105"/>
      <c r="N94" s="6"/>
    </row>
    <row r="95" spans="1:14" ht="48" customHeight="1">
      <c r="A95" s="103" t="s">
        <v>239</v>
      </c>
      <c r="B95" s="127" t="s">
        <v>240</v>
      </c>
      <c r="C95" s="45" t="s">
        <v>89</v>
      </c>
      <c r="D95" s="24">
        <f t="shared" ref="D95:D97" si="15">SUM(E95:H95)</f>
        <v>5480</v>
      </c>
      <c r="E95" s="24">
        <v>0</v>
      </c>
      <c r="F95" s="24">
        <v>0</v>
      </c>
      <c r="G95" s="75">
        <v>5480</v>
      </c>
      <c r="H95" s="24">
        <v>0</v>
      </c>
      <c r="I95" s="100" t="s">
        <v>256</v>
      </c>
      <c r="J95" s="43" t="s">
        <v>157</v>
      </c>
      <c r="K95" s="78">
        <v>131</v>
      </c>
      <c r="L95" s="100" t="s">
        <v>241</v>
      </c>
      <c r="M95" s="103" t="s">
        <v>242</v>
      </c>
      <c r="N95" s="6"/>
    </row>
    <row r="96" spans="1:14" ht="48.75" customHeight="1">
      <c r="A96" s="104"/>
      <c r="B96" s="128"/>
      <c r="C96" s="45" t="s">
        <v>92</v>
      </c>
      <c r="D96" s="24">
        <f t="shared" si="15"/>
        <v>0</v>
      </c>
      <c r="E96" s="24">
        <v>0</v>
      </c>
      <c r="F96" s="24">
        <v>0</v>
      </c>
      <c r="G96" s="24">
        <v>0</v>
      </c>
      <c r="H96" s="24">
        <v>0</v>
      </c>
      <c r="I96" s="101"/>
      <c r="J96" s="43" t="s">
        <v>157</v>
      </c>
      <c r="K96" s="43" t="s">
        <v>104</v>
      </c>
      <c r="L96" s="101"/>
      <c r="M96" s="104"/>
      <c r="N96" s="6"/>
    </row>
    <row r="97" spans="1:14" ht="50.25" customHeight="1">
      <c r="A97" s="105"/>
      <c r="B97" s="129"/>
      <c r="C97" s="45" t="s">
        <v>93</v>
      </c>
      <c r="D97" s="24">
        <f t="shared" si="15"/>
        <v>0</v>
      </c>
      <c r="E97" s="24">
        <v>0</v>
      </c>
      <c r="F97" s="24">
        <v>0</v>
      </c>
      <c r="G97" s="24">
        <v>0</v>
      </c>
      <c r="H97" s="24">
        <v>0</v>
      </c>
      <c r="I97" s="102"/>
      <c r="J97" s="43" t="s">
        <v>157</v>
      </c>
      <c r="K97" s="43" t="s">
        <v>104</v>
      </c>
      <c r="L97" s="102"/>
      <c r="M97" s="105"/>
      <c r="N97" s="6"/>
    </row>
    <row r="98" spans="1:14" ht="16.5" customHeight="1">
      <c r="A98" s="103"/>
      <c r="B98" s="96" t="s">
        <v>173</v>
      </c>
      <c r="C98" s="45" t="s">
        <v>20</v>
      </c>
      <c r="D98" s="24">
        <f t="shared" si="14"/>
        <v>99230</v>
      </c>
      <c r="E98" s="24">
        <f>E92+E95</f>
        <v>0</v>
      </c>
      <c r="F98" s="24">
        <v>0</v>
      </c>
      <c r="G98" s="75">
        <f>G92+G95</f>
        <v>99230</v>
      </c>
      <c r="H98" s="24">
        <f t="shared" ref="H98" si="16">H92+H95</f>
        <v>0</v>
      </c>
      <c r="I98" s="96" t="s">
        <v>138</v>
      </c>
      <c r="J98" s="96" t="s">
        <v>138</v>
      </c>
      <c r="K98" s="96" t="s">
        <v>138</v>
      </c>
      <c r="L98" s="96" t="s">
        <v>138</v>
      </c>
      <c r="M98" s="96" t="s">
        <v>138</v>
      </c>
      <c r="N98" s="6"/>
    </row>
    <row r="99" spans="1:14" ht="16.5" customHeight="1">
      <c r="A99" s="104"/>
      <c r="B99" s="96"/>
      <c r="C99" s="45" t="s">
        <v>21</v>
      </c>
      <c r="D99" s="24">
        <f t="shared" si="14"/>
        <v>0</v>
      </c>
      <c r="E99" s="24">
        <f t="shared" ref="E99:H99" si="17">E93+E96</f>
        <v>0</v>
      </c>
      <c r="F99" s="24">
        <f t="shared" si="17"/>
        <v>0</v>
      </c>
      <c r="G99" s="24">
        <f t="shared" si="17"/>
        <v>0</v>
      </c>
      <c r="H99" s="24">
        <f t="shared" si="17"/>
        <v>0</v>
      </c>
      <c r="I99" s="96"/>
      <c r="J99" s="96"/>
      <c r="K99" s="96"/>
      <c r="L99" s="96"/>
      <c r="M99" s="96"/>
      <c r="N99" s="6"/>
    </row>
    <row r="100" spans="1:14" ht="16.5" customHeight="1">
      <c r="A100" s="105"/>
      <c r="B100" s="96"/>
      <c r="C100" s="45" t="s">
        <v>22</v>
      </c>
      <c r="D100" s="24">
        <f t="shared" si="14"/>
        <v>0</v>
      </c>
      <c r="E100" s="24">
        <f t="shared" ref="E100:H100" si="18">E94+E97</f>
        <v>0</v>
      </c>
      <c r="F100" s="24">
        <f t="shared" si="18"/>
        <v>0</v>
      </c>
      <c r="G100" s="24">
        <f t="shared" si="18"/>
        <v>0</v>
      </c>
      <c r="H100" s="24">
        <f t="shared" si="18"/>
        <v>0</v>
      </c>
      <c r="I100" s="96"/>
      <c r="J100" s="96"/>
      <c r="K100" s="96"/>
      <c r="L100" s="96"/>
      <c r="M100" s="96"/>
      <c r="N100" s="6"/>
    </row>
    <row r="101" spans="1:14" ht="15" customHeight="1">
      <c r="A101" s="100"/>
      <c r="B101" s="116" t="s">
        <v>139</v>
      </c>
      <c r="C101" s="45" t="s">
        <v>20</v>
      </c>
      <c r="D101" s="76">
        <f t="shared" si="12"/>
        <v>260331.7</v>
      </c>
      <c r="E101" s="11">
        <f>E47+E77+E56+E65+E86+E98</f>
        <v>0</v>
      </c>
      <c r="F101" s="77">
        <v>145675.4</v>
      </c>
      <c r="G101" s="77">
        <f t="shared" ref="G101:H101" si="19">G47+G77+G56+G65+G86+G98</f>
        <v>114656.3</v>
      </c>
      <c r="H101" s="11">
        <f t="shared" si="19"/>
        <v>0</v>
      </c>
      <c r="I101" s="100" t="s">
        <v>115</v>
      </c>
      <c r="J101" s="100" t="s">
        <v>115</v>
      </c>
      <c r="K101" s="100" t="s">
        <v>115</v>
      </c>
      <c r="L101" s="100" t="s">
        <v>115</v>
      </c>
      <c r="M101" s="117" t="s">
        <v>115</v>
      </c>
      <c r="N101" s="6"/>
    </row>
    <row r="102" spans="1:14" ht="15" customHeight="1">
      <c r="A102" s="100"/>
      <c r="B102" s="116"/>
      <c r="C102" s="45" t="s">
        <v>21</v>
      </c>
      <c r="D102" s="46">
        <f t="shared" si="12"/>
        <v>162637.9</v>
      </c>
      <c r="E102" s="11">
        <f t="shared" ref="E102:H102" si="20">E48+E78+E57+E66+E87+E99</f>
        <v>0</v>
      </c>
      <c r="F102" s="11">
        <f t="shared" si="20"/>
        <v>149304.79999999999</v>
      </c>
      <c r="G102" s="11">
        <f t="shared" si="20"/>
        <v>13333.1</v>
      </c>
      <c r="H102" s="11">
        <f t="shared" si="20"/>
        <v>0</v>
      </c>
      <c r="I102" s="100"/>
      <c r="J102" s="100"/>
      <c r="K102" s="100"/>
      <c r="L102" s="100"/>
      <c r="M102" s="117"/>
      <c r="N102" s="6"/>
    </row>
    <row r="103" spans="1:14" ht="15" customHeight="1">
      <c r="A103" s="100"/>
      <c r="B103" s="116"/>
      <c r="C103" s="43" t="s">
        <v>22</v>
      </c>
      <c r="D103" s="47">
        <f t="shared" si="12"/>
        <v>162743.6</v>
      </c>
      <c r="E103" s="11">
        <f t="shared" ref="E103:H103" si="21">E49+E79+E58+E67+E88+E100</f>
        <v>0</v>
      </c>
      <c r="F103" s="11">
        <f t="shared" si="21"/>
        <v>152038.9</v>
      </c>
      <c r="G103" s="11">
        <f t="shared" si="21"/>
        <v>10704.7</v>
      </c>
      <c r="H103" s="11">
        <f t="shared" si="21"/>
        <v>0</v>
      </c>
      <c r="I103" s="100"/>
      <c r="J103" s="100"/>
      <c r="K103" s="100"/>
      <c r="L103" s="100"/>
      <c r="M103" s="117"/>
      <c r="N103" s="6"/>
    </row>
    <row r="104" spans="1:14" ht="15" customHeight="1">
      <c r="A104" s="12"/>
      <c r="B104" s="13"/>
      <c r="C104" s="12"/>
      <c r="D104" s="13"/>
      <c r="E104" s="14"/>
      <c r="F104" s="14"/>
      <c r="G104" s="14"/>
      <c r="H104" s="14"/>
      <c r="I104" s="12"/>
      <c r="J104" s="12"/>
      <c r="K104" s="12"/>
      <c r="L104" s="12"/>
      <c r="M104" s="15"/>
      <c r="N104" s="6"/>
    </row>
    <row r="105" spans="1:14" ht="15" customHeight="1">
      <c r="A105" s="115" t="s">
        <v>265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6"/>
    </row>
    <row r="106" spans="1:14" ht="15.75" customHeight="1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6"/>
    </row>
    <row r="107" spans="1:14" ht="15.75">
      <c r="A107" s="82"/>
      <c r="B107" s="82"/>
      <c r="C107" s="82"/>
      <c r="D107" s="82"/>
      <c r="E107" s="82"/>
      <c r="F107" s="82"/>
      <c r="G107" s="82"/>
      <c r="H107" s="82"/>
      <c r="I107" s="82"/>
      <c r="J107" s="82"/>
    </row>
  </sheetData>
  <mergeCells count="199">
    <mergeCell ref="A14:A16"/>
    <mergeCell ref="B14:B16"/>
    <mergeCell ref="I14:I16"/>
    <mergeCell ref="J14:J16"/>
    <mergeCell ref="L14:L16"/>
    <mergeCell ref="M14:M16"/>
    <mergeCell ref="A17:A19"/>
    <mergeCell ref="B95:B97"/>
    <mergeCell ref="A95:A97"/>
    <mergeCell ref="I95:I97"/>
    <mergeCell ref="L95:L97"/>
    <mergeCell ref="M95:M97"/>
    <mergeCell ref="B17:B19"/>
    <mergeCell ref="I17:I19"/>
    <mergeCell ref="J17:J19"/>
    <mergeCell ref="L17:L19"/>
    <mergeCell ref="M17:M19"/>
    <mergeCell ref="A20:A22"/>
    <mergeCell ref="B20:B22"/>
    <mergeCell ref="I20:I22"/>
    <mergeCell ref="J20:J22"/>
    <mergeCell ref="L20:L22"/>
    <mergeCell ref="M20:M22"/>
    <mergeCell ref="A23:A25"/>
    <mergeCell ref="A8:M8"/>
    <mergeCell ref="A9:A10"/>
    <mergeCell ref="B9:M9"/>
    <mergeCell ref="B10:M10"/>
    <mergeCell ref="A11:A13"/>
    <mergeCell ref="B11:B13"/>
    <mergeCell ref="I11:I13"/>
    <mergeCell ref="J11:J13"/>
    <mergeCell ref="L11:L13"/>
    <mergeCell ref="M11:M13"/>
    <mergeCell ref="B1:N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B23:B25"/>
    <mergeCell ref="I23:I25"/>
    <mergeCell ref="J23:J25"/>
    <mergeCell ref="L23:L25"/>
    <mergeCell ref="M23:M25"/>
    <mergeCell ref="A26:A28"/>
    <mergeCell ref="B26:B28"/>
    <mergeCell ref="I26:I28"/>
    <mergeCell ref="J26:J28"/>
    <mergeCell ref="L26:L28"/>
    <mergeCell ref="M26:M28"/>
    <mergeCell ref="A29:A31"/>
    <mergeCell ref="B29:B31"/>
    <mergeCell ref="I29:I31"/>
    <mergeCell ref="J29:J31"/>
    <mergeCell ref="L29:L31"/>
    <mergeCell ref="M29:M31"/>
    <mergeCell ref="A32:A34"/>
    <mergeCell ref="B32:B34"/>
    <mergeCell ref="I32:I34"/>
    <mergeCell ref="J32:J34"/>
    <mergeCell ref="L32:L34"/>
    <mergeCell ref="M32:M34"/>
    <mergeCell ref="A35:A37"/>
    <mergeCell ref="B35:B37"/>
    <mergeCell ref="I35:I37"/>
    <mergeCell ref="J35:J37"/>
    <mergeCell ref="L35:L37"/>
    <mergeCell ref="M35:M37"/>
    <mergeCell ref="A38:A40"/>
    <mergeCell ref="B38:B40"/>
    <mergeCell ref="I38:I40"/>
    <mergeCell ref="J38:J40"/>
    <mergeCell ref="L38:L40"/>
    <mergeCell ref="M38:M40"/>
    <mergeCell ref="A41:A43"/>
    <mergeCell ref="B41:B43"/>
    <mergeCell ref="I41:I43"/>
    <mergeCell ref="J41:J43"/>
    <mergeCell ref="L41:L43"/>
    <mergeCell ref="M41:M43"/>
    <mergeCell ref="A47:A49"/>
    <mergeCell ref="B47:B49"/>
    <mergeCell ref="I47:I49"/>
    <mergeCell ref="J47:J49"/>
    <mergeCell ref="K47:K49"/>
    <mergeCell ref="L47:L49"/>
    <mergeCell ref="M47:M49"/>
    <mergeCell ref="J44:J46"/>
    <mergeCell ref="A50:M50"/>
    <mergeCell ref="A51:A52"/>
    <mergeCell ref="B51:M51"/>
    <mergeCell ref="B52:M52"/>
    <mergeCell ref="A53:A55"/>
    <mergeCell ref="B53:B55"/>
    <mergeCell ref="I53:I55"/>
    <mergeCell ref="J53:J55"/>
    <mergeCell ref="L53:L55"/>
    <mergeCell ref="M53:M55"/>
    <mergeCell ref="A56:A58"/>
    <mergeCell ref="B56:B58"/>
    <mergeCell ref="I56:I58"/>
    <mergeCell ref="J56:J58"/>
    <mergeCell ref="K56:K58"/>
    <mergeCell ref="L56:L58"/>
    <mergeCell ref="M56:M58"/>
    <mergeCell ref="A59:M59"/>
    <mergeCell ref="A60:A61"/>
    <mergeCell ref="B60:M60"/>
    <mergeCell ref="B61:M61"/>
    <mergeCell ref="A105:M106"/>
    <mergeCell ref="A107:J107"/>
    <mergeCell ref="A86:A88"/>
    <mergeCell ref="B86:B88"/>
    <mergeCell ref="I86:I88"/>
    <mergeCell ref="J86:J88"/>
    <mergeCell ref="K86:K88"/>
    <mergeCell ref="L86:L88"/>
    <mergeCell ref="M86:M88"/>
    <mergeCell ref="A101:A103"/>
    <mergeCell ref="B101:B103"/>
    <mergeCell ref="I101:I103"/>
    <mergeCell ref="J101:J103"/>
    <mergeCell ref="K101:K103"/>
    <mergeCell ref="L101:L103"/>
    <mergeCell ref="M101:M103"/>
    <mergeCell ref="A89:M89"/>
    <mergeCell ref="B90:M90"/>
    <mergeCell ref="J98:J100"/>
    <mergeCell ref="K98:K100"/>
    <mergeCell ref="L98:L100"/>
    <mergeCell ref="M98:M100"/>
    <mergeCell ref="A98:A100"/>
    <mergeCell ref="I92:I94"/>
    <mergeCell ref="B91:M91"/>
    <mergeCell ref="A90:A91"/>
    <mergeCell ref="B92:B94"/>
    <mergeCell ref="A92:A94"/>
    <mergeCell ref="B98:B100"/>
    <mergeCell ref="I98:I100"/>
    <mergeCell ref="M92:M94"/>
    <mergeCell ref="L92:L94"/>
    <mergeCell ref="A44:A46"/>
    <mergeCell ref="B44:B46"/>
    <mergeCell ref="I44:I46"/>
    <mergeCell ref="L44:L46"/>
    <mergeCell ref="M44:M46"/>
    <mergeCell ref="A80:M80"/>
    <mergeCell ref="A81:A82"/>
    <mergeCell ref="B81:M81"/>
    <mergeCell ref="B82:M82"/>
    <mergeCell ref="A71:A73"/>
    <mergeCell ref="B71:B73"/>
    <mergeCell ref="I71:I73"/>
    <mergeCell ref="J71:J73"/>
    <mergeCell ref="L71:L73"/>
    <mergeCell ref="M71:M73"/>
    <mergeCell ref="A77:A79"/>
    <mergeCell ref="A68:M68"/>
    <mergeCell ref="A69:A70"/>
    <mergeCell ref="B69:M69"/>
    <mergeCell ref="B70:M70"/>
    <mergeCell ref="A62:A64"/>
    <mergeCell ref="B62:B64"/>
    <mergeCell ref="B77:B79"/>
    <mergeCell ref="I77:I79"/>
    <mergeCell ref="J77:J79"/>
    <mergeCell ref="K77:K79"/>
    <mergeCell ref="L77:L79"/>
    <mergeCell ref="M77:M79"/>
    <mergeCell ref="A65:A67"/>
    <mergeCell ref="B65:B67"/>
    <mergeCell ref="I62:I64"/>
    <mergeCell ref="J62:J64"/>
    <mergeCell ref="L62:L64"/>
    <mergeCell ref="M62:M64"/>
    <mergeCell ref="I65:I67"/>
    <mergeCell ref="J65:J67"/>
    <mergeCell ref="K65:K67"/>
    <mergeCell ref="L65:L67"/>
    <mergeCell ref="M65:M67"/>
    <mergeCell ref="A83:A85"/>
    <mergeCell ref="B83:B85"/>
    <mergeCell ref="I83:I85"/>
    <mergeCell ref="J83:J85"/>
    <mergeCell ref="L83:L85"/>
    <mergeCell ref="M83:M85"/>
    <mergeCell ref="B74:B76"/>
    <mergeCell ref="I74:I76"/>
    <mergeCell ref="J74:J76"/>
    <mergeCell ref="L74:L76"/>
    <mergeCell ref="M74:M76"/>
    <mergeCell ref="A74:A76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5" firstPageNumber="0" fitToHeight="0" orientation="landscape" horizontalDpi="300" verticalDpi="300" r:id="rId1"/>
  <headerFooter differentFirst="1" scaleWithDoc="0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view="pageBreakPreview" zoomScaleNormal="100" zoomScaleSheetLayoutView="100" workbookViewId="0">
      <selection activeCell="D26" sqref="D26"/>
    </sheetView>
  </sheetViews>
  <sheetFormatPr defaultRowHeight="15"/>
  <cols>
    <col min="1" max="1" width="37.42578125" style="2" customWidth="1"/>
    <col min="2" max="2" width="15" style="4" customWidth="1"/>
    <col min="3" max="3" width="11.140625" style="2" customWidth="1"/>
    <col min="4" max="4" width="10.85546875" style="2" customWidth="1"/>
    <col min="5" max="5" width="11.85546875" style="2" customWidth="1"/>
    <col min="6" max="6" width="8.7109375" style="2" customWidth="1"/>
    <col min="7" max="7" width="16.42578125" style="2" customWidth="1"/>
    <col min="8" max="8" width="11.7109375" style="2" customWidth="1"/>
    <col min="9" max="1025" width="8.7109375" style="2" customWidth="1"/>
    <col min="1026" max="16384" width="9.140625" style="2"/>
  </cols>
  <sheetData>
    <row r="1" spans="1:8" ht="28.5" customHeight="1">
      <c r="A1" s="16" t="s">
        <v>197</v>
      </c>
      <c r="B1" s="16"/>
    </row>
    <row r="2" spans="1:8" ht="41.25" customHeight="1">
      <c r="A2" s="80" t="s">
        <v>198</v>
      </c>
      <c r="B2" s="80"/>
      <c r="C2" s="80"/>
      <c r="D2" s="80"/>
      <c r="E2" s="80"/>
    </row>
    <row r="3" spans="1:8" ht="15.75">
      <c r="A3" s="42"/>
    </row>
    <row r="4" spans="1:8" ht="78.75" customHeight="1">
      <c r="A4" s="17" t="s">
        <v>140</v>
      </c>
      <c r="B4" s="17" t="s">
        <v>141</v>
      </c>
    </row>
    <row r="5" spans="1:8" ht="15.75">
      <c r="A5" s="17">
        <v>1</v>
      </c>
      <c r="B5" s="17">
        <v>2</v>
      </c>
    </row>
    <row r="6" spans="1:8" ht="15.75">
      <c r="A6" s="3" t="s">
        <v>142</v>
      </c>
      <c r="B6" s="35">
        <f>SUM(B7:B10)</f>
        <v>1899865.3</v>
      </c>
    </row>
    <row r="7" spans="1:8" ht="15.75">
      <c r="A7" s="3" t="s">
        <v>143</v>
      </c>
      <c r="B7" s="35">
        <v>55337.4</v>
      </c>
    </row>
    <row r="8" spans="1:8" ht="15.75">
      <c r="A8" s="19" t="s">
        <v>144</v>
      </c>
      <c r="B8" s="35">
        <v>1741128.1</v>
      </c>
    </row>
    <row r="9" spans="1:8" ht="31.5" customHeight="1">
      <c r="A9" s="19" t="s">
        <v>145</v>
      </c>
      <c r="B9" s="35">
        <v>103361.7</v>
      </c>
    </row>
    <row r="10" spans="1:8" ht="31.5" customHeight="1">
      <c r="A10" s="19" t="s">
        <v>146</v>
      </c>
      <c r="B10" s="18">
        <v>38.1</v>
      </c>
      <c r="H10" s="38"/>
    </row>
    <row r="11" spans="1:8" ht="15.75">
      <c r="A11" s="20"/>
    </row>
    <row r="12" spans="1:8" ht="35.25" customHeight="1">
      <c r="A12" s="80" t="s">
        <v>199</v>
      </c>
      <c r="B12" s="80"/>
      <c r="C12" s="80"/>
      <c r="D12" s="80"/>
      <c r="E12" s="80"/>
    </row>
    <row r="13" spans="1:8" ht="15.75">
      <c r="A13" s="42"/>
      <c r="C13" s="4"/>
      <c r="D13" s="4"/>
      <c r="E13" s="4"/>
    </row>
    <row r="14" spans="1:8" ht="35.25" customHeight="1">
      <c r="A14" s="130" t="s">
        <v>140</v>
      </c>
      <c r="B14" s="131" t="s">
        <v>147</v>
      </c>
      <c r="C14" s="131"/>
      <c r="D14" s="131"/>
      <c r="E14" s="131"/>
      <c r="G14" s="38"/>
      <c r="H14" s="38"/>
    </row>
    <row r="15" spans="1:8" ht="15.75">
      <c r="A15" s="130"/>
      <c r="B15" s="48" t="s">
        <v>89</v>
      </c>
      <c r="C15" s="48" t="s">
        <v>92</v>
      </c>
      <c r="D15" s="48" t="s">
        <v>93</v>
      </c>
      <c r="E15" s="48" t="s">
        <v>75</v>
      </c>
    </row>
    <row r="16" spans="1:8" ht="15.75">
      <c r="A16" s="21">
        <v>1</v>
      </c>
      <c r="B16" s="48">
        <v>3</v>
      </c>
      <c r="C16" s="48">
        <v>4</v>
      </c>
      <c r="D16" s="48">
        <v>5</v>
      </c>
      <c r="E16" s="48">
        <v>6</v>
      </c>
    </row>
    <row r="17" spans="1:10" ht="15.75">
      <c r="A17" s="22" t="s">
        <v>142</v>
      </c>
      <c r="B17" s="35">
        <f>SUM(B18:B21)</f>
        <v>260331.7</v>
      </c>
      <c r="C17" s="35">
        <f>SUM(C18:C21)</f>
        <v>162637.9</v>
      </c>
      <c r="D17" s="35">
        <f>SUM(D18:D21)</f>
        <v>162743.6</v>
      </c>
      <c r="E17" s="35">
        <f t="shared" ref="E17:E26" si="0">SUM(B17:D17)</f>
        <v>585713.19999999995</v>
      </c>
      <c r="H17" s="38"/>
    </row>
    <row r="18" spans="1:10" ht="15.75">
      <c r="A18" s="22" t="s">
        <v>143</v>
      </c>
      <c r="B18" s="35">
        <f t="shared" ref="B18:D21" si="1">B23</f>
        <v>0</v>
      </c>
      <c r="C18" s="35">
        <f t="shared" si="1"/>
        <v>0</v>
      </c>
      <c r="D18" s="35">
        <f t="shared" si="1"/>
        <v>0</v>
      </c>
      <c r="E18" s="35">
        <f t="shared" si="0"/>
        <v>0</v>
      </c>
    </row>
    <row r="19" spans="1:10" ht="15.75">
      <c r="A19" s="22" t="s">
        <v>144</v>
      </c>
      <c r="B19" s="35">
        <f t="shared" si="1"/>
        <v>145675.4</v>
      </c>
      <c r="C19" s="35">
        <f t="shared" si="1"/>
        <v>149304.79999999999</v>
      </c>
      <c r="D19" s="35">
        <f t="shared" si="1"/>
        <v>152038.9</v>
      </c>
      <c r="E19" s="35">
        <f t="shared" si="0"/>
        <v>447019.1</v>
      </c>
    </row>
    <row r="20" spans="1:10" ht="15.75">
      <c r="A20" s="22" t="s">
        <v>148</v>
      </c>
      <c r="B20" s="35">
        <f t="shared" si="1"/>
        <v>114656.3</v>
      </c>
      <c r="C20" s="35">
        <f t="shared" si="1"/>
        <v>13333.1</v>
      </c>
      <c r="D20" s="35">
        <f t="shared" si="1"/>
        <v>10704.7</v>
      </c>
      <c r="E20" s="35">
        <f t="shared" si="0"/>
        <v>138694.1</v>
      </c>
    </row>
    <row r="21" spans="1:10" ht="15.75">
      <c r="A21" s="23" t="s">
        <v>146</v>
      </c>
      <c r="B21" s="35">
        <f t="shared" si="1"/>
        <v>0</v>
      </c>
      <c r="C21" s="35">
        <f t="shared" si="1"/>
        <v>0</v>
      </c>
      <c r="D21" s="35">
        <f t="shared" si="1"/>
        <v>0</v>
      </c>
      <c r="E21" s="35">
        <f t="shared" si="0"/>
        <v>0</v>
      </c>
    </row>
    <row r="22" spans="1:10" ht="31.5">
      <c r="A22" s="22" t="s">
        <v>149</v>
      </c>
      <c r="B22" s="35">
        <f>SUM(B23:B26)</f>
        <v>260331.7</v>
      </c>
      <c r="C22" s="35">
        <f>SUM(C23:C26)</f>
        <v>162637.9</v>
      </c>
      <c r="D22" s="35">
        <f>SUM(D23:D26)</f>
        <v>162743.6</v>
      </c>
      <c r="E22" s="35">
        <f t="shared" si="0"/>
        <v>585713.19999999995</v>
      </c>
    </row>
    <row r="23" spans="1:10" ht="15.75">
      <c r="A23" s="22" t="s">
        <v>143</v>
      </c>
      <c r="B23" s="36">
        <f>'Процессная часть'!E101</f>
        <v>0</v>
      </c>
      <c r="C23" s="36">
        <f>'Процессная часть'!E102</f>
        <v>0</v>
      </c>
      <c r="D23" s="36">
        <f>'Процессная часть'!E103</f>
        <v>0</v>
      </c>
      <c r="E23" s="35">
        <f t="shared" si="0"/>
        <v>0</v>
      </c>
    </row>
    <row r="24" spans="1:10" ht="15.75">
      <c r="A24" s="22" t="s">
        <v>150</v>
      </c>
      <c r="B24" s="37">
        <f>'Процессная часть'!F101</f>
        <v>145675.4</v>
      </c>
      <c r="C24" s="37">
        <f>'Процессная часть'!F102</f>
        <v>149304.79999999999</v>
      </c>
      <c r="D24" s="37">
        <f>'Процессная часть'!F103</f>
        <v>152038.9</v>
      </c>
      <c r="E24" s="35">
        <f t="shared" si="0"/>
        <v>447019.1</v>
      </c>
    </row>
    <row r="25" spans="1:10" ht="15.75">
      <c r="A25" s="22" t="s">
        <v>148</v>
      </c>
      <c r="B25" s="37">
        <f>'Процессная часть'!G101</f>
        <v>114656.3</v>
      </c>
      <c r="C25" s="37">
        <f>'Процессная часть'!G102</f>
        <v>13333.1</v>
      </c>
      <c r="D25" s="37">
        <f>'Процессная часть'!G103</f>
        <v>10704.7</v>
      </c>
      <c r="E25" s="35">
        <f t="shared" si="0"/>
        <v>138694.1</v>
      </c>
    </row>
    <row r="26" spans="1:10" ht="15.75">
      <c r="A26" s="22" t="s">
        <v>146</v>
      </c>
      <c r="B26" s="37">
        <f>'Процессная часть'!H114</f>
        <v>0</v>
      </c>
      <c r="C26" s="37">
        <f>'Процессная часть'!H102</f>
        <v>0</v>
      </c>
      <c r="D26" s="37">
        <f>'Процессная часть'!H103</f>
        <v>0</v>
      </c>
      <c r="E26" s="35">
        <f t="shared" si="0"/>
        <v>0</v>
      </c>
    </row>
    <row r="27" spans="1:10" ht="49.5" customHeight="1">
      <c r="A27" s="20"/>
      <c r="C27" s="4"/>
      <c r="D27" s="4"/>
      <c r="E27" s="4"/>
    </row>
    <row r="28" spans="1:10" ht="15.75" customHeight="1">
      <c r="A28" s="83" t="s">
        <v>10</v>
      </c>
      <c r="B28" s="83"/>
      <c r="C28" s="83"/>
      <c r="D28" s="83"/>
      <c r="E28" s="83"/>
      <c r="F28" s="32"/>
      <c r="G28" s="32"/>
      <c r="H28" s="32"/>
      <c r="I28" s="32"/>
      <c r="J28" s="32"/>
    </row>
    <row r="29" spans="1:10" ht="15.75">
      <c r="A29" s="82" t="s">
        <v>266</v>
      </c>
      <c r="B29" s="82"/>
      <c r="C29" s="82"/>
      <c r="D29" s="82"/>
      <c r="E29" s="82"/>
      <c r="F29" s="32"/>
      <c r="G29" s="32"/>
      <c r="H29" s="32"/>
      <c r="I29" s="32"/>
      <c r="J29" s="32"/>
    </row>
    <row r="30" spans="1:10" ht="15.75">
      <c r="A30" s="82"/>
      <c r="B30" s="82"/>
      <c r="C30" s="82"/>
      <c r="D30" s="82"/>
      <c r="E30" s="82"/>
    </row>
    <row r="31" spans="1:10" ht="15.75">
      <c r="A31" s="32"/>
      <c r="B31" s="42"/>
      <c r="C31" s="42"/>
      <c r="D31" s="42"/>
      <c r="E31" s="42"/>
    </row>
  </sheetData>
  <mergeCells count="7">
    <mergeCell ref="A29:E29"/>
    <mergeCell ref="A30:E30"/>
    <mergeCell ref="A2:E2"/>
    <mergeCell ref="A12:E12"/>
    <mergeCell ref="A14:A15"/>
    <mergeCell ref="B14:E14"/>
    <mergeCell ref="A28:E2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8" firstPageNumber="0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0</cp:revision>
  <cp:lastPrinted>2025-08-25T12:26:34Z</cp:lastPrinted>
  <dcterms:created xsi:type="dcterms:W3CDTF">2024-05-07T12:52:59Z</dcterms:created>
  <dcterms:modified xsi:type="dcterms:W3CDTF">2025-09-01T12:49:08Z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